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30" windowWidth="17400" windowHeight="5415" tabRatio="922"/>
  </bookViews>
  <sheets>
    <sheet name="ampop" sheetId="1" r:id="rId1"/>
    <sheet name="BDX" sheetId="4" r:id="rId2"/>
    <sheet name="Kargadrich" sheetId="32" r:id="rId3"/>
    <sheet name="vchrabek" sheetId="5" r:id="rId4"/>
    <sheet name="v.qax" sheetId="6" r:id="rId5"/>
    <sheet name="v.qr" sheetId="7" r:id="rId6"/>
    <sheet name="varchakan" sheetId="24" r:id="rId7"/>
    <sheet name="erebuny" sheetId="8" state="hidden" r:id="rId8"/>
    <sheet name="kentron" sheetId="9" state="hidden" r:id="rId9"/>
    <sheet name="ajapnyak" sheetId="10" state="hidden" r:id="rId10"/>
    <sheet name="avan" sheetId="11" state="hidden" r:id="rId11"/>
    <sheet name="arabkir" sheetId="12" state="hidden" r:id="rId12"/>
    <sheet name="shengavit" sheetId="13" state="hidden" r:id="rId13"/>
    <sheet name="malatia" sheetId="14" state="hidden" r:id="rId14"/>
    <sheet name="aragac" sheetId="15" r:id="rId15"/>
    <sheet name="ararat" sheetId="16" r:id="rId16"/>
    <sheet name="armavir" sheetId="17" r:id="rId17"/>
    <sheet name="gexarquniq" sheetId="18" r:id="rId18"/>
    <sheet name="lori" sheetId="19" r:id="rId19"/>
    <sheet name="kotayq" sheetId="20" r:id="rId20"/>
    <sheet name="shirak" sheetId="21" r:id="rId21"/>
    <sheet name="Syuniq" sheetId="22" r:id="rId22"/>
    <sheet name="tavush" sheetId="23" r:id="rId23"/>
    <sheet name="Sheet1" sheetId="28" state="hidden" r:id="rId24"/>
    <sheet name="snankutyan" sheetId="29" r:id="rId25"/>
    <sheet name="Ver.Hakakorupcion" sheetId="35" r:id="rId26"/>
    <sheet name="Yerevan qax" sheetId="27" r:id="rId27"/>
    <sheet name="Yerevan qr" sheetId="33" r:id="rId28"/>
    <sheet name="Sheet2" sheetId="30" r:id="rId29"/>
  </sheets>
  <externalReferences>
    <externalReference r:id="rId30"/>
    <externalReference r:id="rId31"/>
    <externalReference r:id="rId32"/>
    <externalReference r:id="rId33"/>
  </externalReferences>
  <definedNames>
    <definedName name="__prt1111" localSheetId="2">#REF!</definedName>
    <definedName name="__prt1111" localSheetId="25">#REF!</definedName>
    <definedName name="__prt1111" localSheetId="27">#REF!</definedName>
    <definedName name="__prt1111">#REF!</definedName>
    <definedName name="__prt1114" localSheetId="2">#REF!</definedName>
    <definedName name="__prt1114" localSheetId="25">#REF!</definedName>
    <definedName name="__prt1114" localSheetId="27">#REF!</definedName>
    <definedName name="__prt1114">#REF!</definedName>
    <definedName name="__prt11141" localSheetId="2">#REF!</definedName>
    <definedName name="__prt11141" localSheetId="25">#REF!</definedName>
    <definedName name="__prt11141" localSheetId="27">#REF!</definedName>
    <definedName name="__prt11141">#REF!</definedName>
    <definedName name="__prt11142" localSheetId="2">#REF!</definedName>
    <definedName name="__prt11142" localSheetId="25">#REF!</definedName>
    <definedName name="__prt11142" localSheetId="27">#REF!</definedName>
    <definedName name="__prt11142">#REF!</definedName>
    <definedName name="__prt1115" localSheetId="2">#REF!</definedName>
    <definedName name="__prt1115" localSheetId="25">#REF!</definedName>
    <definedName name="__prt1115" localSheetId="27">#REF!</definedName>
    <definedName name="__prt1115">#REF!</definedName>
    <definedName name="__prt1116" localSheetId="2">#REF!</definedName>
    <definedName name="__prt1116" localSheetId="25">#REF!</definedName>
    <definedName name="__prt1116" localSheetId="27">#REF!</definedName>
    <definedName name="__prt1116">#REF!</definedName>
    <definedName name="__prt1214" localSheetId="2">#REF!</definedName>
    <definedName name="__prt1214" localSheetId="25">#REF!</definedName>
    <definedName name="__prt1214" localSheetId="27">#REF!</definedName>
    <definedName name="__prt1214">#REF!</definedName>
    <definedName name="__prt12141" localSheetId="2">#REF!</definedName>
    <definedName name="__prt12141" localSheetId="25">#REF!</definedName>
    <definedName name="__prt12141" localSheetId="27">#REF!</definedName>
    <definedName name="__prt12141">#REF!</definedName>
    <definedName name="__prt1311" localSheetId="2">#REF!</definedName>
    <definedName name="__prt1311" localSheetId="25">#REF!</definedName>
    <definedName name="__prt1311" localSheetId="27">#REF!</definedName>
    <definedName name="__prt1311">#REF!</definedName>
    <definedName name="__prt1313" localSheetId="2">#REF!</definedName>
    <definedName name="__prt1313" localSheetId="25">#REF!</definedName>
    <definedName name="__prt1313" localSheetId="27">#REF!</definedName>
    <definedName name="__prt1313">#REF!</definedName>
    <definedName name="__prt1314" localSheetId="2">#REF!</definedName>
    <definedName name="__prt1314" localSheetId="25">#REF!</definedName>
    <definedName name="__prt1314" localSheetId="27">#REF!</definedName>
    <definedName name="__prt1314">#REF!</definedName>
    <definedName name="__prt1315" localSheetId="2">#REF!</definedName>
    <definedName name="__prt1315" localSheetId="25">#REF!</definedName>
    <definedName name="__prt1315" localSheetId="27">#REF!</definedName>
    <definedName name="__prt1315">#REF!</definedName>
    <definedName name="__prt1317" localSheetId="2">#REF!</definedName>
    <definedName name="__prt1317" localSheetId="25">#REF!</definedName>
    <definedName name="__prt1317" localSheetId="27">#REF!</definedName>
    <definedName name="__prt1317">#REF!</definedName>
    <definedName name="_1" localSheetId="9">#REF!</definedName>
    <definedName name="_1" localSheetId="11">#REF!</definedName>
    <definedName name="_1" localSheetId="14">#REF!</definedName>
    <definedName name="_1" localSheetId="15">#REF!</definedName>
    <definedName name="_1" localSheetId="16">#REF!</definedName>
    <definedName name="_1" localSheetId="10">#REF!</definedName>
    <definedName name="_1" localSheetId="7">#REF!</definedName>
    <definedName name="_1" localSheetId="17">#REF!</definedName>
    <definedName name="_1" localSheetId="2">#REF!</definedName>
    <definedName name="_1" localSheetId="8">#REF!</definedName>
    <definedName name="_1" localSheetId="19">#REF!</definedName>
    <definedName name="_1" localSheetId="18">#REF!</definedName>
    <definedName name="_1" localSheetId="13">#REF!</definedName>
    <definedName name="_1" localSheetId="12">#REF!</definedName>
    <definedName name="_1" localSheetId="20">#REF!</definedName>
    <definedName name="_1" localSheetId="21">#REF!</definedName>
    <definedName name="_1" localSheetId="22">#REF!</definedName>
    <definedName name="_1" localSheetId="4">#REF!</definedName>
    <definedName name="_1" localSheetId="5">#REF!</definedName>
    <definedName name="_1" localSheetId="6">#REF!</definedName>
    <definedName name="_1" localSheetId="3">#REF!</definedName>
    <definedName name="_1" localSheetId="25">#REF!</definedName>
    <definedName name="_1" localSheetId="27">#REF!</definedName>
    <definedName name="_1">#REF!</definedName>
    <definedName name="_prt1111" localSheetId="9">#REF!</definedName>
    <definedName name="_prt1111" localSheetId="11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10">#REF!</definedName>
    <definedName name="_prt1111" localSheetId="7">#REF!</definedName>
    <definedName name="_prt1111" localSheetId="17">#REF!</definedName>
    <definedName name="_prt1111" localSheetId="2">#REF!</definedName>
    <definedName name="_prt1111" localSheetId="8">#REF!</definedName>
    <definedName name="_prt1111" localSheetId="19">#REF!</definedName>
    <definedName name="_prt1111" localSheetId="18">#REF!</definedName>
    <definedName name="_prt1111" localSheetId="13">#REF!</definedName>
    <definedName name="_prt1111" localSheetId="12">#REF!</definedName>
    <definedName name="_prt1111" localSheetId="20">#REF!</definedName>
    <definedName name="_prt1111" localSheetId="21">#REF!</definedName>
    <definedName name="_prt1111" localSheetId="22">#REF!</definedName>
    <definedName name="_prt1111" localSheetId="4">#REF!</definedName>
    <definedName name="_prt1111" localSheetId="5">#REF!</definedName>
    <definedName name="_prt1111" localSheetId="6">#REF!</definedName>
    <definedName name="_prt1111" localSheetId="3">#REF!</definedName>
    <definedName name="_prt1111" localSheetId="25">#REF!</definedName>
    <definedName name="_prt1111" localSheetId="27">#REF!</definedName>
    <definedName name="_prt1111">#REF!</definedName>
    <definedName name="_prt1114" localSheetId="9">#REF!</definedName>
    <definedName name="_prt1114" localSheetId="11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10">#REF!</definedName>
    <definedName name="_prt1114" localSheetId="7">#REF!</definedName>
    <definedName name="_prt1114" localSheetId="17">#REF!</definedName>
    <definedName name="_prt1114" localSheetId="2">#REF!</definedName>
    <definedName name="_prt1114" localSheetId="8">#REF!</definedName>
    <definedName name="_prt1114" localSheetId="19">#REF!</definedName>
    <definedName name="_prt1114" localSheetId="18">#REF!</definedName>
    <definedName name="_prt1114" localSheetId="13">#REF!</definedName>
    <definedName name="_prt1114" localSheetId="12">#REF!</definedName>
    <definedName name="_prt1114" localSheetId="20">#REF!</definedName>
    <definedName name="_prt1114" localSheetId="21">#REF!</definedName>
    <definedName name="_prt1114" localSheetId="22">#REF!</definedName>
    <definedName name="_prt1114" localSheetId="4">#REF!</definedName>
    <definedName name="_prt1114" localSheetId="5">#REF!</definedName>
    <definedName name="_prt1114" localSheetId="6">#REF!</definedName>
    <definedName name="_prt1114" localSheetId="3">#REF!</definedName>
    <definedName name="_prt1114" localSheetId="25">#REF!</definedName>
    <definedName name="_prt1114" localSheetId="27">#REF!</definedName>
    <definedName name="_prt1114">#REF!</definedName>
    <definedName name="_prt11141" localSheetId="9">#REF!</definedName>
    <definedName name="_prt11141" localSheetId="11">#REF!</definedName>
    <definedName name="_prt11141" localSheetId="14">#REF!</definedName>
    <definedName name="_prt11141" localSheetId="15">#REF!</definedName>
    <definedName name="_prt11141" localSheetId="16">#REF!</definedName>
    <definedName name="_prt11141" localSheetId="10">#REF!</definedName>
    <definedName name="_prt11141" localSheetId="7">#REF!</definedName>
    <definedName name="_prt11141" localSheetId="17">#REF!</definedName>
    <definedName name="_prt11141" localSheetId="2">#REF!</definedName>
    <definedName name="_prt11141" localSheetId="8">#REF!</definedName>
    <definedName name="_prt11141" localSheetId="19">#REF!</definedName>
    <definedName name="_prt11141" localSheetId="18">#REF!</definedName>
    <definedName name="_prt11141" localSheetId="13">#REF!</definedName>
    <definedName name="_prt11141" localSheetId="12">#REF!</definedName>
    <definedName name="_prt11141" localSheetId="20">#REF!</definedName>
    <definedName name="_prt11141" localSheetId="21">#REF!</definedName>
    <definedName name="_prt11141" localSheetId="22">#REF!</definedName>
    <definedName name="_prt11141" localSheetId="4">#REF!</definedName>
    <definedName name="_prt11141" localSheetId="5">#REF!</definedName>
    <definedName name="_prt11141" localSheetId="6">#REF!</definedName>
    <definedName name="_prt11141" localSheetId="3">#REF!</definedName>
    <definedName name="_prt11141" localSheetId="25">#REF!</definedName>
    <definedName name="_prt11141" localSheetId="27">#REF!</definedName>
    <definedName name="_prt11141">#REF!</definedName>
    <definedName name="_prt11142" localSheetId="9">#REF!</definedName>
    <definedName name="_prt11142" localSheetId="11">#REF!</definedName>
    <definedName name="_prt11142" localSheetId="14">#REF!</definedName>
    <definedName name="_prt11142" localSheetId="15">#REF!</definedName>
    <definedName name="_prt11142" localSheetId="16">#REF!</definedName>
    <definedName name="_prt11142" localSheetId="10">#REF!</definedName>
    <definedName name="_prt11142" localSheetId="7">#REF!</definedName>
    <definedName name="_prt11142" localSheetId="17">#REF!</definedName>
    <definedName name="_prt11142" localSheetId="2">#REF!</definedName>
    <definedName name="_prt11142" localSheetId="8">#REF!</definedName>
    <definedName name="_prt11142" localSheetId="19">#REF!</definedName>
    <definedName name="_prt11142" localSheetId="18">#REF!</definedName>
    <definedName name="_prt11142" localSheetId="13">#REF!</definedName>
    <definedName name="_prt11142" localSheetId="12">#REF!</definedName>
    <definedName name="_prt11142" localSheetId="20">#REF!</definedName>
    <definedName name="_prt11142" localSheetId="21">#REF!</definedName>
    <definedName name="_prt11142" localSheetId="22">#REF!</definedName>
    <definedName name="_prt11142" localSheetId="4">#REF!</definedName>
    <definedName name="_prt11142" localSheetId="5">#REF!</definedName>
    <definedName name="_prt11142" localSheetId="6">#REF!</definedName>
    <definedName name="_prt11142" localSheetId="3">#REF!</definedName>
    <definedName name="_prt11142" localSheetId="25">#REF!</definedName>
    <definedName name="_prt11142" localSheetId="27">#REF!</definedName>
    <definedName name="_prt11142">#REF!</definedName>
    <definedName name="_prt1115" localSheetId="9">#REF!</definedName>
    <definedName name="_prt1115" localSheetId="11">#REF!</definedName>
    <definedName name="_prt1115" localSheetId="14">#REF!</definedName>
    <definedName name="_prt1115" localSheetId="15">#REF!</definedName>
    <definedName name="_prt1115" localSheetId="16">#REF!</definedName>
    <definedName name="_prt1115" localSheetId="10">#REF!</definedName>
    <definedName name="_prt1115" localSheetId="7">#REF!</definedName>
    <definedName name="_prt1115" localSheetId="17">#REF!</definedName>
    <definedName name="_prt1115" localSheetId="2">#REF!</definedName>
    <definedName name="_prt1115" localSheetId="8">#REF!</definedName>
    <definedName name="_prt1115" localSheetId="19">#REF!</definedName>
    <definedName name="_prt1115" localSheetId="18">#REF!</definedName>
    <definedName name="_prt1115" localSheetId="13">#REF!</definedName>
    <definedName name="_prt1115" localSheetId="12">#REF!</definedName>
    <definedName name="_prt1115" localSheetId="20">#REF!</definedName>
    <definedName name="_prt1115" localSheetId="21">#REF!</definedName>
    <definedName name="_prt1115" localSheetId="22">#REF!</definedName>
    <definedName name="_prt1115" localSheetId="4">#REF!</definedName>
    <definedName name="_prt1115" localSheetId="5">#REF!</definedName>
    <definedName name="_prt1115" localSheetId="6">#REF!</definedName>
    <definedName name="_prt1115" localSheetId="3">#REF!</definedName>
    <definedName name="_prt1115" localSheetId="25">#REF!</definedName>
    <definedName name="_prt1115" localSheetId="27">#REF!</definedName>
    <definedName name="_prt1115">#REF!</definedName>
    <definedName name="_prt1116" localSheetId="9">#REF!</definedName>
    <definedName name="_prt1116" localSheetId="11">#REF!</definedName>
    <definedName name="_prt1116" localSheetId="14">#REF!</definedName>
    <definedName name="_prt1116" localSheetId="15">#REF!</definedName>
    <definedName name="_prt1116" localSheetId="16">#REF!</definedName>
    <definedName name="_prt1116" localSheetId="10">#REF!</definedName>
    <definedName name="_prt1116" localSheetId="7">#REF!</definedName>
    <definedName name="_prt1116" localSheetId="17">#REF!</definedName>
    <definedName name="_prt1116" localSheetId="2">#REF!</definedName>
    <definedName name="_prt1116" localSheetId="8">#REF!</definedName>
    <definedName name="_prt1116" localSheetId="19">#REF!</definedName>
    <definedName name="_prt1116" localSheetId="18">#REF!</definedName>
    <definedName name="_prt1116" localSheetId="13">#REF!</definedName>
    <definedName name="_prt1116" localSheetId="12">#REF!</definedName>
    <definedName name="_prt1116" localSheetId="20">#REF!</definedName>
    <definedName name="_prt1116" localSheetId="21">#REF!</definedName>
    <definedName name="_prt1116" localSheetId="22">#REF!</definedName>
    <definedName name="_prt1116" localSheetId="4">#REF!</definedName>
    <definedName name="_prt1116" localSheetId="5">#REF!</definedName>
    <definedName name="_prt1116" localSheetId="6">#REF!</definedName>
    <definedName name="_prt1116" localSheetId="3">#REF!</definedName>
    <definedName name="_prt1116" localSheetId="25">#REF!</definedName>
    <definedName name="_prt1116" localSheetId="27">#REF!</definedName>
    <definedName name="_prt1116">#REF!</definedName>
    <definedName name="_prt1214" localSheetId="9">#REF!</definedName>
    <definedName name="_prt1214" localSheetId="11">#REF!</definedName>
    <definedName name="_prt1214" localSheetId="14">#REF!</definedName>
    <definedName name="_prt1214" localSheetId="15">#REF!</definedName>
    <definedName name="_prt1214" localSheetId="16">#REF!</definedName>
    <definedName name="_prt1214" localSheetId="10">#REF!</definedName>
    <definedName name="_prt1214" localSheetId="7">#REF!</definedName>
    <definedName name="_prt1214" localSheetId="17">#REF!</definedName>
    <definedName name="_prt1214" localSheetId="2">#REF!</definedName>
    <definedName name="_prt1214" localSheetId="8">#REF!</definedName>
    <definedName name="_prt1214" localSheetId="19">#REF!</definedName>
    <definedName name="_prt1214" localSheetId="18">#REF!</definedName>
    <definedName name="_prt1214" localSheetId="13">#REF!</definedName>
    <definedName name="_prt1214" localSheetId="12">#REF!</definedName>
    <definedName name="_prt1214" localSheetId="20">#REF!</definedName>
    <definedName name="_prt1214" localSheetId="21">#REF!</definedName>
    <definedName name="_prt1214" localSheetId="22">#REF!</definedName>
    <definedName name="_prt1214" localSheetId="4">#REF!</definedName>
    <definedName name="_prt1214" localSheetId="5">#REF!</definedName>
    <definedName name="_prt1214" localSheetId="6">#REF!</definedName>
    <definedName name="_prt1214" localSheetId="3">#REF!</definedName>
    <definedName name="_prt1214" localSheetId="25">#REF!</definedName>
    <definedName name="_prt1214" localSheetId="27">#REF!</definedName>
    <definedName name="_prt1214">#REF!</definedName>
    <definedName name="_prt12141" localSheetId="9">#REF!</definedName>
    <definedName name="_prt12141" localSheetId="11">#REF!</definedName>
    <definedName name="_prt12141" localSheetId="14">#REF!</definedName>
    <definedName name="_prt12141" localSheetId="15">#REF!</definedName>
    <definedName name="_prt12141" localSheetId="16">#REF!</definedName>
    <definedName name="_prt12141" localSheetId="10">#REF!</definedName>
    <definedName name="_prt12141" localSheetId="7">#REF!</definedName>
    <definedName name="_prt12141" localSheetId="17">#REF!</definedName>
    <definedName name="_prt12141" localSheetId="2">#REF!</definedName>
    <definedName name="_prt12141" localSheetId="8">#REF!</definedName>
    <definedName name="_prt12141" localSheetId="19">#REF!</definedName>
    <definedName name="_prt12141" localSheetId="18">#REF!</definedName>
    <definedName name="_prt12141" localSheetId="13">#REF!</definedName>
    <definedName name="_prt12141" localSheetId="12">#REF!</definedName>
    <definedName name="_prt12141" localSheetId="20">#REF!</definedName>
    <definedName name="_prt12141" localSheetId="21">#REF!</definedName>
    <definedName name="_prt12141" localSheetId="22">#REF!</definedName>
    <definedName name="_prt12141" localSheetId="4">#REF!</definedName>
    <definedName name="_prt12141" localSheetId="5">#REF!</definedName>
    <definedName name="_prt12141" localSheetId="6">#REF!</definedName>
    <definedName name="_prt12141" localSheetId="3">#REF!</definedName>
    <definedName name="_prt12141" localSheetId="25">#REF!</definedName>
    <definedName name="_prt12141" localSheetId="27">#REF!</definedName>
    <definedName name="_prt12141">#REF!</definedName>
    <definedName name="_prt1311" localSheetId="9">#REF!</definedName>
    <definedName name="_prt1311" localSheetId="11">#REF!</definedName>
    <definedName name="_prt1311" localSheetId="14">#REF!</definedName>
    <definedName name="_prt1311" localSheetId="15">#REF!</definedName>
    <definedName name="_prt1311" localSheetId="16">#REF!</definedName>
    <definedName name="_prt1311" localSheetId="10">#REF!</definedName>
    <definedName name="_prt1311" localSheetId="7">#REF!</definedName>
    <definedName name="_prt1311" localSheetId="17">#REF!</definedName>
    <definedName name="_prt1311" localSheetId="2">#REF!</definedName>
    <definedName name="_prt1311" localSheetId="8">#REF!</definedName>
    <definedName name="_prt1311" localSheetId="19">#REF!</definedName>
    <definedName name="_prt1311" localSheetId="18">#REF!</definedName>
    <definedName name="_prt1311" localSheetId="13">#REF!</definedName>
    <definedName name="_prt1311" localSheetId="12">#REF!</definedName>
    <definedName name="_prt1311" localSheetId="20">#REF!</definedName>
    <definedName name="_prt1311" localSheetId="21">#REF!</definedName>
    <definedName name="_prt1311" localSheetId="22">#REF!</definedName>
    <definedName name="_prt1311" localSheetId="4">#REF!</definedName>
    <definedName name="_prt1311" localSheetId="5">#REF!</definedName>
    <definedName name="_prt1311" localSheetId="6">#REF!</definedName>
    <definedName name="_prt1311" localSheetId="3">#REF!</definedName>
    <definedName name="_prt1311" localSheetId="25">#REF!</definedName>
    <definedName name="_prt1311" localSheetId="27">#REF!</definedName>
    <definedName name="_prt1311">#REF!</definedName>
    <definedName name="_prt1313" localSheetId="9">#REF!</definedName>
    <definedName name="_prt1313" localSheetId="11">#REF!</definedName>
    <definedName name="_prt1313" localSheetId="14">#REF!</definedName>
    <definedName name="_prt1313" localSheetId="15">#REF!</definedName>
    <definedName name="_prt1313" localSheetId="16">#REF!</definedName>
    <definedName name="_prt1313" localSheetId="10">#REF!</definedName>
    <definedName name="_prt1313" localSheetId="7">#REF!</definedName>
    <definedName name="_prt1313" localSheetId="17">#REF!</definedName>
    <definedName name="_prt1313" localSheetId="2">#REF!</definedName>
    <definedName name="_prt1313" localSheetId="8">#REF!</definedName>
    <definedName name="_prt1313" localSheetId="19">#REF!</definedName>
    <definedName name="_prt1313" localSheetId="18">#REF!</definedName>
    <definedName name="_prt1313" localSheetId="13">#REF!</definedName>
    <definedName name="_prt1313" localSheetId="12">#REF!</definedName>
    <definedName name="_prt1313" localSheetId="20">#REF!</definedName>
    <definedName name="_prt1313" localSheetId="21">#REF!</definedName>
    <definedName name="_prt1313" localSheetId="22">#REF!</definedName>
    <definedName name="_prt1313" localSheetId="4">#REF!</definedName>
    <definedName name="_prt1313" localSheetId="5">#REF!</definedName>
    <definedName name="_prt1313" localSheetId="6">#REF!</definedName>
    <definedName name="_prt1313" localSheetId="3">#REF!</definedName>
    <definedName name="_prt1313" localSheetId="25">#REF!</definedName>
    <definedName name="_prt1313" localSheetId="27">#REF!</definedName>
    <definedName name="_prt1313">#REF!</definedName>
    <definedName name="_prt1314" localSheetId="9">#REF!</definedName>
    <definedName name="_prt1314" localSheetId="11">#REF!</definedName>
    <definedName name="_prt1314" localSheetId="14">#REF!</definedName>
    <definedName name="_prt1314" localSheetId="15">#REF!</definedName>
    <definedName name="_prt1314" localSheetId="16">#REF!</definedName>
    <definedName name="_prt1314" localSheetId="10">#REF!</definedName>
    <definedName name="_prt1314" localSheetId="7">#REF!</definedName>
    <definedName name="_prt1314" localSheetId="17">#REF!</definedName>
    <definedName name="_prt1314" localSheetId="2">#REF!</definedName>
    <definedName name="_prt1314" localSheetId="8">#REF!</definedName>
    <definedName name="_prt1314" localSheetId="19">#REF!</definedName>
    <definedName name="_prt1314" localSheetId="18">#REF!</definedName>
    <definedName name="_prt1314" localSheetId="13">#REF!</definedName>
    <definedName name="_prt1314" localSheetId="12">#REF!</definedName>
    <definedName name="_prt1314" localSheetId="20">#REF!</definedName>
    <definedName name="_prt1314" localSheetId="21">#REF!</definedName>
    <definedName name="_prt1314" localSheetId="22">#REF!</definedName>
    <definedName name="_prt1314" localSheetId="4">#REF!</definedName>
    <definedName name="_prt1314" localSheetId="5">#REF!</definedName>
    <definedName name="_prt1314" localSheetId="6">#REF!</definedName>
    <definedName name="_prt1314" localSheetId="3">#REF!</definedName>
    <definedName name="_prt1314" localSheetId="25">#REF!</definedName>
    <definedName name="_prt1314" localSheetId="27">#REF!</definedName>
    <definedName name="_prt1314">#REF!</definedName>
    <definedName name="_prt1315" localSheetId="9">#REF!</definedName>
    <definedName name="_prt1315" localSheetId="11">#REF!</definedName>
    <definedName name="_prt1315" localSheetId="14">#REF!</definedName>
    <definedName name="_prt1315" localSheetId="15">#REF!</definedName>
    <definedName name="_prt1315" localSheetId="16">#REF!</definedName>
    <definedName name="_prt1315" localSheetId="10">#REF!</definedName>
    <definedName name="_prt1315" localSheetId="7">#REF!</definedName>
    <definedName name="_prt1315" localSheetId="17">#REF!</definedName>
    <definedName name="_prt1315" localSheetId="2">#REF!</definedName>
    <definedName name="_prt1315" localSheetId="8">#REF!</definedName>
    <definedName name="_prt1315" localSheetId="19">#REF!</definedName>
    <definedName name="_prt1315" localSheetId="18">#REF!</definedName>
    <definedName name="_prt1315" localSheetId="13">#REF!</definedName>
    <definedName name="_prt1315" localSheetId="12">#REF!</definedName>
    <definedName name="_prt1315" localSheetId="20">#REF!</definedName>
    <definedName name="_prt1315" localSheetId="21">#REF!</definedName>
    <definedName name="_prt1315" localSheetId="22">#REF!</definedName>
    <definedName name="_prt1315" localSheetId="4">#REF!</definedName>
    <definedName name="_prt1315" localSheetId="5">#REF!</definedName>
    <definedName name="_prt1315" localSheetId="6">#REF!</definedName>
    <definedName name="_prt1315" localSheetId="3">#REF!</definedName>
    <definedName name="_prt1315" localSheetId="25">#REF!</definedName>
    <definedName name="_prt1315" localSheetId="27">#REF!</definedName>
    <definedName name="_prt1315">#REF!</definedName>
    <definedName name="_prt1317" localSheetId="9">#REF!</definedName>
    <definedName name="_prt1317" localSheetId="11">#REF!</definedName>
    <definedName name="_prt1317" localSheetId="14">#REF!</definedName>
    <definedName name="_prt1317" localSheetId="15">#REF!</definedName>
    <definedName name="_prt1317" localSheetId="16">#REF!</definedName>
    <definedName name="_prt1317" localSheetId="10">#REF!</definedName>
    <definedName name="_prt1317" localSheetId="7">#REF!</definedName>
    <definedName name="_prt1317" localSheetId="17">#REF!</definedName>
    <definedName name="_prt1317" localSheetId="2">#REF!</definedName>
    <definedName name="_prt1317" localSheetId="8">#REF!</definedName>
    <definedName name="_prt1317" localSheetId="19">#REF!</definedName>
    <definedName name="_prt1317" localSheetId="18">#REF!</definedName>
    <definedName name="_prt1317" localSheetId="13">#REF!</definedName>
    <definedName name="_prt1317" localSheetId="12">#REF!</definedName>
    <definedName name="_prt1317" localSheetId="20">#REF!</definedName>
    <definedName name="_prt1317" localSheetId="21">#REF!</definedName>
    <definedName name="_prt1317" localSheetId="22">#REF!</definedName>
    <definedName name="_prt1317" localSheetId="4">#REF!</definedName>
    <definedName name="_prt1317" localSheetId="5">#REF!</definedName>
    <definedName name="_prt1317" localSheetId="6">#REF!</definedName>
    <definedName name="_prt1317" localSheetId="3">#REF!</definedName>
    <definedName name="_prt1317" localSheetId="25">#REF!</definedName>
    <definedName name="_prt1317" localSheetId="27">#REF!</definedName>
    <definedName name="_prt1317">#REF!</definedName>
    <definedName name="arsheturt" localSheetId="9">#REF!</definedName>
    <definedName name="arsheturt" localSheetId="11">#REF!</definedName>
    <definedName name="arsheturt" localSheetId="14">#REF!</definedName>
    <definedName name="arsheturt" localSheetId="15">#REF!</definedName>
    <definedName name="arsheturt" localSheetId="16">#REF!</definedName>
    <definedName name="arsheturt" localSheetId="10">#REF!</definedName>
    <definedName name="arsheturt" localSheetId="7">#REF!</definedName>
    <definedName name="arsheturt" localSheetId="17">#REF!</definedName>
    <definedName name="arsheturt" localSheetId="2">#REF!</definedName>
    <definedName name="arsheturt" localSheetId="8">#REF!</definedName>
    <definedName name="arsheturt" localSheetId="19">#REF!</definedName>
    <definedName name="arsheturt" localSheetId="18">#REF!</definedName>
    <definedName name="arsheturt" localSheetId="13">#REF!</definedName>
    <definedName name="arsheturt" localSheetId="12">#REF!</definedName>
    <definedName name="arsheturt" localSheetId="20">#REF!</definedName>
    <definedName name="arsheturt" localSheetId="21">#REF!</definedName>
    <definedName name="arsheturt" localSheetId="22">#REF!</definedName>
    <definedName name="arsheturt" localSheetId="4">#REF!</definedName>
    <definedName name="arsheturt" localSheetId="5">#REF!</definedName>
    <definedName name="arsheturt" localSheetId="6">#REF!</definedName>
    <definedName name="arsheturt" localSheetId="3">#REF!</definedName>
    <definedName name="arsheturt" localSheetId="25">#REF!</definedName>
    <definedName name="arsheturt" localSheetId="27">#REF!</definedName>
    <definedName name="arsheturt">#REF!</definedName>
    <definedName name="asa" localSheetId="2">#REF!</definedName>
    <definedName name="asa" localSheetId="5">#REF!</definedName>
    <definedName name="asa" localSheetId="25">#REF!</definedName>
    <definedName name="asa" localSheetId="27">#REF!</definedName>
    <definedName name="asa">#REF!</definedName>
    <definedName name="asasas" localSheetId="2">#REF!</definedName>
    <definedName name="asasas" localSheetId="5">#REF!</definedName>
    <definedName name="asasas" localSheetId="25">#REF!</definedName>
    <definedName name="asasas" localSheetId="27">#REF!</definedName>
    <definedName name="asasas">#REF!</definedName>
    <definedName name="cur" localSheetId="9">'[1]Bl-1'!$E$1</definedName>
    <definedName name="cur" localSheetId="11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10">'[1]Bl-1'!$E$1</definedName>
    <definedName name="cur" localSheetId="7">'[1]Bl-1'!$E$1</definedName>
    <definedName name="cur" localSheetId="17">'[1]Bl-1'!$E$1</definedName>
    <definedName name="cur" localSheetId="8">'[1]Bl-1'!$E$1</definedName>
    <definedName name="cur" localSheetId="19">'[2]Bl-1'!$E$1</definedName>
    <definedName name="cur" localSheetId="18">'[1]Bl-1'!$E$1</definedName>
    <definedName name="cur" localSheetId="12">'[1]Bl-1'!$E$1</definedName>
    <definedName name="cur" localSheetId="20">'[1]Bl-1'!$E$1</definedName>
    <definedName name="cur" localSheetId="21">'[1]Bl-1'!$E$1</definedName>
    <definedName name="cur" localSheetId="22">'[1]Bl-1'!$E$1</definedName>
    <definedName name="cur" localSheetId="4">'[1]Bl-1'!$E$1</definedName>
    <definedName name="cur" localSheetId="5">'[1]Bl-1'!$E$1</definedName>
    <definedName name="cur" localSheetId="6">'[3]Bl-1'!$E$1</definedName>
    <definedName name="cur" localSheetId="3">'[1]Bl-1'!$E$1</definedName>
    <definedName name="cur">'[4]Bl-1'!$E$1</definedName>
    <definedName name="Éaa" localSheetId="2">#REF!</definedName>
    <definedName name="Éaa" localSheetId="5">#REF!</definedName>
    <definedName name="Éaa" localSheetId="25">#REF!</definedName>
    <definedName name="Éaa" localSheetId="27">#REF!</definedName>
    <definedName name="Éaa">#REF!</definedName>
    <definedName name="energia" localSheetId="9">#REF!</definedName>
    <definedName name="energia" localSheetId="11">#REF!</definedName>
    <definedName name="energia" localSheetId="14">#REF!</definedName>
    <definedName name="energia" localSheetId="15">#REF!</definedName>
    <definedName name="energia" localSheetId="16">#REF!</definedName>
    <definedName name="energia" localSheetId="10">#REF!</definedName>
    <definedName name="energia" localSheetId="7">#REF!</definedName>
    <definedName name="energia" localSheetId="17">#REF!</definedName>
    <definedName name="energia" localSheetId="2">#REF!</definedName>
    <definedName name="energia" localSheetId="8">#REF!</definedName>
    <definedName name="energia" localSheetId="19">#REF!</definedName>
    <definedName name="energia" localSheetId="18">#REF!</definedName>
    <definedName name="energia" localSheetId="13">#REF!</definedName>
    <definedName name="energia" localSheetId="12">#REF!</definedName>
    <definedName name="energia" localSheetId="20">#REF!</definedName>
    <definedName name="energia" localSheetId="21">#REF!</definedName>
    <definedName name="energia" localSheetId="22">#REF!</definedName>
    <definedName name="energia" localSheetId="4">#REF!</definedName>
    <definedName name="energia" localSheetId="5">#REF!</definedName>
    <definedName name="energia" localSheetId="6">#REF!</definedName>
    <definedName name="energia" localSheetId="3">#REF!</definedName>
    <definedName name="energia" localSheetId="25">#REF!</definedName>
    <definedName name="energia" localSheetId="27">#REF!</definedName>
    <definedName name="energia">#REF!</definedName>
    <definedName name="France" localSheetId="9">#REF!</definedName>
    <definedName name="France" localSheetId="11">#REF!</definedName>
    <definedName name="France" localSheetId="14">#REF!</definedName>
    <definedName name="France" localSheetId="15">#REF!</definedName>
    <definedName name="France" localSheetId="16">#REF!</definedName>
    <definedName name="France" localSheetId="10">#REF!</definedName>
    <definedName name="France" localSheetId="7">#REF!</definedName>
    <definedName name="France" localSheetId="17">#REF!</definedName>
    <definedName name="France" localSheetId="2">#REF!</definedName>
    <definedName name="France" localSheetId="8">#REF!</definedName>
    <definedName name="France" localSheetId="19">#REF!</definedName>
    <definedName name="France" localSheetId="18">#REF!</definedName>
    <definedName name="France" localSheetId="13">#REF!</definedName>
    <definedName name="France" localSheetId="12">#REF!</definedName>
    <definedName name="France" localSheetId="20">#REF!</definedName>
    <definedName name="France" localSheetId="21">#REF!</definedName>
    <definedName name="France" localSheetId="22">#REF!</definedName>
    <definedName name="France" localSheetId="4">#REF!</definedName>
    <definedName name="France" localSheetId="5">#REF!</definedName>
    <definedName name="France" localSheetId="6">#REF!</definedName>
    <definedName name="France" localSheetId="3">#REF!</definedName>
    <definedName name="France" localSheetId="25">#REF!</definedName>
    <definedName name="France" localSheetId="27">#REF!</definedName>
    <definedName name="France">#REF!</definedName>
    <definedName name="gandzapet" localSheetId="9">#REF!</definedName>
    <definedName name="gandzapet" localSheetId="11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10">#REF!</definedName>
    <definedName name="gandzapet" localSheetId="7">#REF!</definedName>
    <definedName name="gandzapet" localSheetId="17">#REF!</definedName>
    <definedName name="gandzapet" localSheetId="2">#REF!</definedName>
    <definedName name="gandzapet" localSheetId="8">#REF!</definedName>
    <definedName name="gandzapet" localSheetId="19">#REF!</definedName>
    <definedName name="gandzapet" localSheetId="18">#REF!</definedName>
    <definedName name="gandzapet" localSheetId="13">#REF!</definedName>
    <definedName name="gandzapet" localSheetId="12">#REF!</definedName>
    <definedName name="gandzapet" localSheetId="20">#REF!</definedName>
    <definedName name="gandzapet" localSheetId="21">#REF!</definedName>
    <definedName name="gandzapet" localSheetId="22">#REF!</definedName>
    <definedName name="gandzapet" localSheetId="4">#REF!</definedName>
    <definedName name="gandzapet" localSheetId="5">#REF!</definedName>
    <definedName name="gandzapet" localSheetId="6">#REF!</definedName>
    <definedName name="gandzapet" localSheetId="3">#REF!</definedName>
    <definedName name="gandzapet" localSheetId="25">#REF!</definedName>
    <definedName name="gandzapet" localSheetId="27">#REF!</definedName>
    <definedName name="gandzapet">#REF!</definedName>
    <definedName name="geravchar" localSheetId="9">#REF!</definedName>
    <definedName name="geravchar" localSheetId="11">#REF!</definedName>
    <definedName name="geravchar" localSheetId="14">#REF!</definedName>
    <definedName name="geravchar" localSheetId="15">#REF!</definedName>
    <definedName name="geravchar" localSheetId="16">#REF!</definedName>
    <definedName name="geravchar" localSheetId="10">#REF!</definedName>
    <definedName name="geravchar" localSheetId="7">#REF!</definedName>
    <definedName name="geravchar" localSheetId="17">#REF!</definedName>
    <definedName name="geravchar" localSheetId="2">#REF!</definedName>
    <definedName name="geravchar" localSheetId="8">#REF!</definedName>
    <definedName name="geravchar" localSheetId="19">#REF!</definedName>
    <definedName name="geravchar" localSheetId="18">#REF!</definedName>
    <definedName name="geravchar" localSheetId="13">#REF!</definedName>
    <definedName name="geravchar" localSheetId="12">#REF!</definedName>
    <definedName name="geravchar" localSheetId="20">#REF!</definedName>
    <definedName name="geravchar" localSheetId="21">#REF!</definedName>
    <definedName name="geravchar" localSheetId="22">#REF!</definedName>
    <definedName name="geravchar" localSheetId="4">#REF!</definedName>
    <definedName name="geravchar" localSheetId="5">#REF!</definedName>
    <definedName name="geravchar" localSheetId="6">#REF!</definedName>
    <definedName name="geravchar" localSheetId="3">#REF!</definedName>
    <definedName name="geravchar" localSheetId="25">#REF!</definedName>
    <definedName name="geravchar" localSheetId="27">#REF!</definedName>
    <definedName name="geravchar">#REF!</definedName>
    <definedName name="gortsarna" localSheetId="9">#REF!</definedName>
    <definedName name="gortsarna" localSheetId="11">#REF!</definedName>
    <definedName name="gortsarna" localSheetId="14">#REF!</definedName>
    <definedName name="gortsarna" localSheetId="15">#REF!</definedName>
    <definedName name="gortsarna" localSheetId="16">#REF!</definedName>
    <definedName name="gortsarna" localSheetId="10">#REF!</definedName>
    <definedName name="gortsarna" localSheetId="7">#REF!</definedName>
    <definedName name="gortsarna" localSheetId="17">#REF!</definedName>
    <definedName name="gortsarna" localSheetId="2">#REF!</definedName>
    <definedName name="gortsarna" localSheetId="8">#REF!</definedName>
    <definedName name="gortsarna" localSheetId="19">#REF!</definedName>
    <definedName name="gortsarna" localSheetId="18">#REF!</definedName>
    <definedName name="gortsarna" localSheetId="13">#REF!</definedName>
    <definedName name="gortsarna" localSheetId="12">#REF!</definedName>
    <definedName name="gortsarna" localSheetId="20">#REF!</definedName>
    <definedName name="gortsarna" localSheetId="21">#REF!</definedName>
    <definedName name="gortsarna" localSheetId="22">#REF!</definedName>
    <definedName name="gortsarna" localSheetId="4">#REF!</definedName>
    <definedName name="gortsarna" localSheetId="5">#REF!</definedName>
    <definedName name="gortsarna" localSheetId="6">#REF!</definedName>
    <definedName name="gortsarna" localSheetId="3">#REF!</definedName>
    <definedName name="gortsarna" localSheetId="25">#REF!</definedName>
    <definedName name="gortsarna" localSheetId="27">#REF!</definedName>
    <definedName name="gortsarna">#REF!</definedName>
    <definedName name="hac" localSheetId="9">#REF!</definedName>
    <definedName name="hac" localSheetId="11">#REF!</definedName>
    <definedName name="hac" localSheetId="14">#REF!</definedName>
    <definedName name="hac" localSheetId="15">#REF!</definedName>
    <definedName name="hac" localSheetId="16">#REF!</definedName>
    <definedName name="hac" localSheetId="10">#REF!</definedName>
    <definedName name="hac" localSheetId="7">#REF!</definedName>
    <definedName name="hac" localSheetId="17">#REF!</definedName>
    <definedName name="hac" localSheetId="2">#REF!</definedName>
    <definedName name="hac" localSheetId="8">#REF!</definedName>
    <definedName name="hac" localSheetId="19">#REF!</definedName>
    <definedName name="hac" localSheetId="18">#REF!</definedName>
    <definedName name="hac" localSheetId="13">#REF!</definedName>
    <definedName name="hac" localSheetId="12">#REF!</definedName>
    <definedName name="hac" localSheetId="20">#REF!</definedName>
    <definedName name="hac" localSheetId="21">#REF!</definedName>
    <definedName name="hac" localSheetId="22">#REF!</definedName>
    <definedName name="hac" localSheetId="4">#REF!</definedName>
    <definedName name="hac" localSheetId="5">#REF!</definedName>
    <definedName name="hac" localSheetId="6">#REF!</definedName>
    <definedName name="hac" localSheetId="3">#REF!</definedName>
    <definedName name="hac" localSheetId="25">#REF!</definedName>
    <definedName name="hac" localSheetId="27">#REF!</definedName>
    <definedName name="hac">#REF!</definedName>
    <definedName name="Hayk" localSheetId="9">#REF!</definedName>
    <definedName name="Hayk" localSheetId="11">#REF!</definedName>
    <definedName name="Hayk" localSheetId="14">#REF!</definedName>
    <definedName name="Hayk" localSheetId="15">#REF!</definedName>
    <definedName name="Hayk" localSheetId="16">#REF!</definedName>
    <definedName name="Hayk" localSheetId="10">#REF!</definedName>
    <definedName name="Hayk" localSheetId="7">#REF!</definedName>
    <definedName name="Hayk" localSheetId="17">#REF!</definedName>
    <definedName name="Hayk" localSheetId="2">#REF!</definedName>
    <definedName name="Hayk" localSheetId="8">#REF!</definedName>
    <definedName name="Hayk" localSheetId="19">#REF!</definedName>
    <definedName name="Hayk" localSheetId="18">#REF!</definedName>
    <definedName name="Hayk" localSheetId="13">#REF!</definedName>
    <definedName name="Hayk" localSheetId="12">#REF!</definedName>
    <definedName name="Hayk" localSheetId="20">#REF!</definedName>
    <definedName name="Hayk" localSheetId="21">#REF!</definedName>
    <definedName name="Hayk" localSheetId="22">#REF!</definedName>
    <definedName name="Hayk" localSheetId="4">#REF!</definedName>
    <definedName name="Hayk" localSheetId="5">#REF!</definedName>
    <definedName name="Hayk" localSheetId="6">#REF!</definedName>
    <definedName name="Hayk" localSheetId="3">#REF!</definedName>
    <definedName name="Hayk" localSheetId="25">#REF!</definedName>
    <definedName name="Hayk" localSheetId="27">#REF!</definedName>
    <definedName name="Hayk">#REF!</definedName>
    <definedName name="Hayk1" localSheetId="9">#REF!</definedName>
    <definedName name="Hayk1" localSheetId="11">#REF!</definedName>
    <definedName name="Hayk1" localSheetId="14">#REF!</definedName>
    <definedName name="Hayk1" localSheetId="15">#REF!</definedName>
    <definedName name="Hayk1" localSheetId="16">#REF!</definedName>
    <definedName name="Hayk1" localSheetId="10">#REF!</definedName>
    <definedName name="Hayk1" localSheetId="7">#REF!</definedName>
    <definedName name="Hayk1" localSheetId="17">#REF!</definedName>
    <definedName name="Hayk1" localSheetId="2">#REF!</definedName>
    <definedName name="Hayk1" localSheetId="8">#REF!</definedName>
    <definedName name="Hayk1" localSheetId="19">#REF!</definedName>
    <definedName name="Hayk1" localSheetId="18">#REF!</definedName>
    <definedName name="Hayk1" localSheetId="13">#REF!</definedName>
    <definedName name="Hayk1" localSheetId="12">#REF!</definedName>
    <definedName name="Hayk1" localSheetId="20">#REF!</definedName>
    <definedName name="Hayk1" localSheetId="21">#REF!</definedName>
    <definedName name="Hayk1" localSheetId="22">#REF!</definedName>
    <definedName name="Hayk1" localSheetId="4">#REF!</definedName>
    <definedName name="Hayk1" localSheetId="5">#REF!</definedName>
    <definedName name="Hayk1" localSheetId="6">#REF!</definedName>
    <definedName name="Hayk1" localSheetId="3">#REF!</definedName>
    <definedName name="Hayk1" localSheetId="25">#REF!</definedName>
    <definedName name="Hayk1" localSheetId="27">#REF!</definedName>
    <definedName name="Hayk1">#REF!</definedName>
    <definedName name="Hayk2" localSheetId="9">#REF!</definedName>
    <definedName name="Hayk2" localSheetId="11">#REF!</definedName>
    <definedName name="Hayk2" localSheetId="14">#REF!</definedName>
    <definedName name="Hayk2" localSheetId="15">#REF!</definedName>
    <definedName name="Hayk2" localSheetId="16">#REF!</definedName>
    <definedName name="Hayk2" localSheetId="10">#REF!</definedName>
    <definedName name="Hayk2" localSheetId="7">#REF!</definedName>
    <definedName name="Hayk2" localSheetId="17">#REF!</definedName>
    <definedName name="Hayk2" localSheetId="2">#REF!</definedName>
    <definedName name="Hayk2" localSheetId="8">#REF!</definedName>
    <definedName name="Hayk2" localSheetId="19">#REF!</definedName>
    <definedName name="Hayk2" localSheetId="18">#REF!</definedName>
    <definedName name="Hayk2" localSheetId="13">#REF!</definedName>
    <definedName name="Hayk2" localSheetId="12">#REF!</definedName>
    <definedName name="Hayk2" localSheetId="20">#REF!</definedName>
    <definedName name="Hayk2" localSheetId="21">#REF!</definedName>
    <definedName name="Hayk2" localSheetId="22">#REF!</definedName>
    <definedName name="Hayk2" localSheetId="4">#REF!</definedName>
    <definedName name="Hayk2" localSheetId="5">#REF!</definedName>
    <definedName name="Hayk2" localSheetId="6">#REF!</definedName>
    <definedName name="Hayk2" localSheetId="3">#REF!</definedName>
    <definedName name="Hayk2" localSheetId="25">#REF!</definedName>
    <definedName name="Hayk2" localSheetId="27">#REF!</definedName>
    <definedName name="Hayk2">#REF!</definedName>
    <definedName name="Hayk3" localSheetId="9">#REF!</definedName>
    <definedName name="Hayk3" localSheetId="11">#REF!</definedName>
    <definedName name="Hayk3" localSheetId="14">#REF!</definedName>
    <definedName name="Hayk3" localSheetId="15">#REF!</definedName>
    <definedName name="Hayk3" localSheetId="16">#REF!</definedName>
    <definedName name="Hayk3" localSheetId="10">#REF!</definedName>
    <definedName name="Hayk3" localSheetId="7">#REF!</definedName>
    <definedName name="Hayk3" localSheetId="17">#REF!</definedName>
    <definedName name="Hayk3" localSheetId="2">#REF!</definedName>
    <definedName name="Hayk3" localSheetId="8">#REF!</definedName>
    <definedName name="Hayk3" localSheetId="19">#REF!</definedName>
    <definedName name="Hayk3" localSheetId="18">#REF!</definedName>
    <definedName name="Hayk3" localSheetId="13">#REF!</definedName>
    <definedName name="Hayk3" localSheetId="12">#REF!</definedName>
    <definedName name="Hayk3" localSheetId="20">#REF!</definedName>
    <definedName name="Hayk3" localSheetId="21">#REF!</definedName>
    <definedName name="Hayk3" localSheetId="22">#REF!</definedName>
    <definedName name="Hayk3" localSheetId="4">#REF!</definedName>
    <definedName name="Hayk3" localSheetId="5">#REF!</definedName>
    <definedName name="Hayk3" localSheetId="6">#REF!</definedName>
    <definedName name="Hayk3" localSheetId="3">#REF!</definedName>
    <definedName name="Hayk3" localSheetId="25">#REF!</definedName>
    <definedName name="Hayk3" localSheetId="27">#REF!</definedName>
    <definedName name="Hayk3">#REF!</definedName>
    <definedName name="hj" localSheetId="9">#REF!</definedName>
    <definedName name="hj" localSheetId="11">#REF!</definedName>
    <definedName name="hj" localSheetId="14">#REF!</definedName>
    <definedName name="hj" localSheetId="15">#REF!</definedName>
    <definedName name="hj" localSheetId="16">#REF!</definedName>
    <definedName name="hj" localSheetId="10">#REF!</definedName>
    <definedName name="hj" localSheetId="7">#REF!</definedName>
    <definedName name="hj" localSheetId="17">#REF!</definedName>
    <definedName name="hj" localSheetId="2">#REF!</definedName>
    <definedName name="hj" localSheetId="8">#REF!</definedName>
    <definedName name="hj" localSheetId="19">#REF!</definedName>
    <definedName name="hj" localSheetId="18">#REF!</definedName>
    <definedName name="hj" localSheetId="13">#REF!</definedName>
    <definedName name="hj" localSheetId="12">#REF!</definedName>
    <definedName name="hj" localSheetId="20">#REF!</definedName>
    <definedName name="hj" localSheetId="21">#REF!</definedName>
    <definedName name="hj" localSheetId="22">#REF!</definedName>
    <definedName name="hj" localSheetId="4">#REF!</definedName>
    <definedName name="hj" localSheetId="5">#REF!</definedName>
    <definedName name="hj" localSheetId="6">#REF!</definedName>
    <definedName name="hj" localSheetId="3">#REF!</definedName>
    <definedName name="hj" localSheetId="25">#REF!</definedName>
    <definedName name="hj" localSheetId="27">#REF!</definedName>
    <definedName name="hj">#REF!</definedName>
    <definedName name="Kent.bank" localSheetId="9">#REF!</definedName>
    <definedName name="Kent.bank" localSheetId="11">#REF!</definedName>
    <definedName name="Kent.bank" localSheetId="14">#REF!</definedName>
    <definedName name="Kent.bank" localSheetId="15">#REF!</definedName>
    <definedName name="Kent.bank" localSheetId="16">#REF!</definedName>
    <definedName name="Kent.bank" localSheetId="10">#REF!</definedName>
    <definedName name="Kent.bank" localSheetId="7">#REF!</definedName>
    <definedName name="Kent.bank" localSheetId="17">#REF!</definedName>
    <definedName name="Kent.bank" localSheetId="2">#REF!</definedName>
    <definedName name="Kent.bank" localSheetId="8">#REF!</definedName>
    <definedName name="Kent.bank" localSheetId="19">#REF!</definedName>
    <definedName name="Kent.bank" localSheetId="18">#REF!</definedName>
    <definedName name="Kent.bank" localSheetId="13">#REF!</definedName>
    <definedName name="Kent.bank" localSheetId="12">#REF!</definedName>
    <definedName name="Kent.bank" localSheetId="20">#REF!</definedName>
    <definedName name="Kent.bank" localSheetId="21">#REF!</definedName>
    <definedName name="Kent.bank" localSheetId="22">#REF!</definedName>
    <definedName name="Kent.bank" localSheetId="4">#REF!</definedName>
    <definedName name="Kent.bank" localSheetId="5">#REF!</definedName>
    <definedName name="Kent.bank" localSheetId="6">#REF!</definedName>
    <definedName name="Kent.bank" localSheetId="3">#REF!</definedName>
    <definedName name="Kent.bank" localSheetId="25">#REF!</definedName>
    <definedName name="Kent.bank" localSheetId="27">#REF!</definedName>
    <definedName name="Kent.bank">#REF!</definedName>
    <definedName name="kentroni" localSheetId="9">#REF!</definedName>
    <definedName name="kentroni" localSheetId="11">#REF!</definedName>
    <definedName name="kentroni" localSheetId="14">#REF!</definedName>
    <definedName name="kentroni" localSheetId="15">#REF!</definedName>
    <definedName name="kentroni" localSheetId="16">#REF!</definedName>
    <definedName name="kentroni" localSheetId="10">#REF!</definedName>
    <definedName name="kentroni" localSheetId="7">#REF!</definedName>
    <definedName name="kentroni" localSheetId="17">#REF!</definedName>
    <definedName name="kentroni" localSheetId="2">#REF!</definedName>
    <definedName name="kentroni" localSheetId="8">#REF!</definedName>
    <definedName name="kentroni" localSheetId="19">#REF!</definedName>
    <definedName name="kentroni" localSheetId="18">#REF!</definedName>
    <definedName name="kentroni" localSheetId="13">#REF!</definedName>
    <definedName name="kentroni" localSheetId="12">#REF!</definedName>
    <definedName name="kentroni" localSheetId="20">#REF!</definedName>
    <definedName name="kentroni" localSheetId="21">#REF!</definedName>
    <definedName name="kentroni" localSheetId="22">#REF!</definedName>
    <definedName name="kentroni" localSheetId="4">#REF!</definedName>
    <definedName name="kentroni" localSheetId="5">#REF!</definedName>
    <definedName name="kentroni" localSheetId="6">#REF!</definedName>
    <definedName name="kentroni" localSheetId="3">#REF!</definedName>
    <definedName name="kentroni" localSheetId="25">#REF!</definedName>
    <definedName name="kentroni" localSheetId="27">#REF!</definedName>
    <definedName name="kentroni">#REF!</definedName>
    <definedName name="KENTRWN" localSheetId="9">#REF!</definedName>
    <definedName name="KENTRWN" localSheetId="11">#REF!</definedName>
    <definedName name="KENTRWN" localSheetId="14">#REF!</definedName>
    <definedName name="KENTRWN" localSheetId="15">#REF!</definedName>
    <definedName name="KENTRWN" localSheetId="16">#REF!</definedName>
    <definedName name="KENTRWN" localSheetId="10">#REF!</definedName>
    <definedName name="KENTRWN" localSheetId="7">#REF!</definedName>
    <definedName name="KENTRWN" localSheetId="17">#REF!</definedName>
    <definedName name="KENTRWN" localSheetId="2">#REF!</definedName>
    <definedName name="KENTRWN" localSheetId="8">#REF!</definedName>
    <definedName name="KENTRWN" localSheetId="19">#REF!</definedName>
    <definedName name="KENTRWN" localSheetId="18">#REF!</definedName>
    <definedName name="KENTRWN" localSheetId="13">#REF!</definedName>
    <definedName name="KENTRWN" localSheetId="12">#REF!</definedName>
    <definedName name="KENTRWN" localSheetId="20">#REF!</definedName>
    <definedName name="KENTRWN" localSheetId="21">#REF!</definedName>
    <definedName name="KENTRWN" localSheetId="22">#REF!</definedName>
    <definedName name="KENTRWN" localSheetId="4">#REF!</definedName>
    <definedName name="KENTRWN" localSheetId="5">#REF!</definedName>
    <definedName name="KENTRWN" localSheetId="6">#REF!</definedName>
    <definedName name="KENTRWN" localSheetId="3">#REF!</definedName>
    <definedName name="KENTRWN" localSheetId="25">#REF!</definedName>
    <definedName name="KENTRWN" localSheetId="27">#REF!</definedName>
    <definedName name="KENTRWN">#REF!</definedName>
    <definedName name="miasnakan" localSheetId="9">#REF!</definedName>
    <definedName name="miasnakan" localSheetId="11">#REF!</definedName>
    <definedName name="miasnakan" localSheetId="14">#REF!</definedName>
    <definedName name="miasnakan" localSheetId="15">#REF!</definedName>
    <definedName name="miasnakan" localSheetId="16">#REF!</definedName>
    <definedName name="miasnakan" localSheetId="10">#REF!</definedName>
    <definedName name="miasnakan" localSheetId="7">#REF!</definedName>
    <definedName name="miasnakan" localSheetId="17">#REF!</definedName>
    <definedName name="miasnakan" localSheetId="2">#REF!</definedName>
    <definedName name="miasnakan" localSheetId="8">#REF!</definedName>
    <definedName name="miasnakan" localSheetId="19">#REF!</definedName>
    <definedName name="miasnakan" localSheetId="18">#REF!</definedName>
    <definedName name="miasnakan" localSheetId="13">#REF!</definedName>
    <definedName name="miasnakan" localSheetId="12">#REF!</definedName>
    <definedName name="miasnakan" localSheetId="20">#REF!</definedName>
    <definedName name="miasnakan" localSheetId="21">#REF!</definedName>
    <definedName name="miasnakan" localSheetId="22">#REF!</definedName>
    <definedName name="miasnakan" localSheetId="4">#REF!</definedName>
    <definedName name="miasnakan" localSheetId="5">#REF!</definedName>
    <definedName name="miasnakan" localSheetId="6">#REF!</definedName>
    <definedName name="miasnakan" localSheetId="3">#REF!</definedName>
    <definedName name="miasnakan" localSheetId="25">#REF!</definedName>
    <definedName name="miasnakan" localSheetId="27">#REF!</definedName>
    <definedName name="miasnakan">#REF!</definedName>
    <definedName name="Pashtpan" localSheetId="9">#REF!</definedName>
    <definedName name="Pashtpan" localSheetId="11">#REF!</definedName>
    <definedName name="Pashtpan" localSheetId="14">#REF!</definedName>
    <definedName name="Pashtpan" localSheetId="15">#REF!</definedName>
    <definedName name="Pashtpan" localSheetId="16">#REF!</definedName>
    <definedName name="Pashtpan" localSheetId="10">#REF!</definedName>
    <definedName name="Pashtpan" localSheetId="7">#REF!</definedName>
    <definedName name="Pashtpan" localSheetId="17">#REF!</definedName>
    <definedName name="Pashtpan" localSheetId="2">#REF!</definedName>
    <definedName name="Pashtpan" localSheetId="8">#REF!</definedName>
    <definedName name="Pashtpan" localSheetId="19">#REF!</definedName>
    <definedName name="Pashtpan" localSheetId="18">#REF!</definedName>
    <definedName name="Pashtpan" localSheetId="13">#REF!</definedName>
    <definedName name="Pashtpan" localSheetId="12">#REF!</definedName>
    <definedName name="Pashtpan" localSheetId="20">#REF!</definedName>
    <definedName name="Pashtpan" localSheetId="21">#REF!</definedName>
    <definedName name="Pashtpan" localSheetId="22">#REF!</definedName>
    <definedName name="Pashtpan" localSheetId="4">#REF!</definedName>
    <definedName name="Pashtpan" localSheetId="5">#REF!</definedName>
    <definedName name="Pashtpan" localSheetId="6">#REF!</definedName>
    <definedName name="Pashtpan" localSheetId="3">#REF!</definedName>
    <definedName name="Pashtpan" localSheetId="25">#REF!</definedName>
    <definedName name="Pashtpan" localSheetId="27">#REF!</definedName>
    <definedName name="Pashtpan">#REF!</definedName>
    <definedName name="_xlnm.Print_Area" localSheetId="9">ajapnyak!$A$1:$H$16</definedName>
    <definedName name="_xlnm.Print_Area" localSheetId="0">ampop!$B$1:$L$32</definedName>
    <definedName name="_xlnm.Print_Area" localSheetId="11">arabkir!$A$1:$H$35</definedName>
    <definedName name="_xlnm.Print_Area" localSheetId="14">aragac!$A$1:$H$25</definedName>
    <definedName name="_xlnm.Print_Area" localSheetId="15">ararat!$A$1:$H$30</definedName>
    <definedName name="_xlnm.Print_Area" localSheetId="10">avan!$A$1:$H$21</definedName>
    <definedName name="_xlnm.Print_Area" localSheetId="1">BDX!$A$1:$I$30</definedName>
    <definedName name="_xlnm.Print_Area" localSheetId="2">Kargadrich!$A$1:$I$17</definedName>
    <definedName name="_xlnm.Print_Area" localSheetId="8">kentron!$A$1:$H$21</definedName>
    <definedName name="_xlnm.Print_Area" localSheetId="5">v.qr!$A$1:$I$34</definedName>
    <definedName name="_xlnm.Print_Area" localSheetId="3">vchrabek!$A$1:$I$25</definedName>
    <definedName name="_xlnm.Print_Area" localSheetId="26">'Yerevan qax'!$A$1:$I$23</definedName>
    <definedName name="_xlnm.Print_Area" localSheetId="27">'Yerevan qr'!$A$1:$I$31</definedName>
    <definedName name="prt11192000" localSheetId="9">#REF!</definedName>
    <definedName name="prt11192000" localSheetId="11">#REF!</definedName>
    <definedName name="prt11192000" localSheetId="14">#REF!</definedName>
    <definedName name="prt11192000" localSheetId="15">#REF!</definedName>
    <definedName name="prt11192000" localSheetId="16">#REF!</definedName>
    <definedName name="prt11192000" localSheetId="10">#REF!</definedName>
    <definedName name="prt11192000" localSheetId="7">#REF!</definedName>
    <definedName name="prt11192000" localSheetId="17">#REF!</definedName>
    <definedName name="prt11192000" localSheetId="2">#REF!</definedName>
    <definedName name="prt11192000" localSheetId="8">#REF!</definedName>
    <definedName name="prt11192000" localSheetId="19">#REF!</definedName>
    <definedName name="prt11192000" localSheetId="18">#REF!</definedName>
    <definedName name="prt11192000" localSheetId="13">#REF!</definedName>
    <definedName name="prt11192000" localSheetId="12">#REF!</definedName>
    <definedName name="prt11192000" localSheetId="20">#REF!</definedName>
    <definedName name="prt11192000" localSheetId="21">#REF!</definedName>
    <definedName name="prt11192000" localSheetId="22">#REF!</definedName>
    <definedName name="prt11192000" localSheetId="4">#REF!</definedName>
    <definedName name="prt11192000" localSheetId="5">#REF!</definedName>
    <definedName name="prt11192000" localSheetId="6">#REF!</definedName>
    <definedName name="prt11192000" localSheetId="3">#REF!</definedName>
    <definedName name="prt11192000" localSheetId="25">#REF!</definedName>
    <definedName name="prt11192000" localSheetId="27">#REF!</definedName>
    <definedName name="prt11192000">#REF!</definedName>
    <definedName name="prt11192001" localSheetId="9">#REF!</definedName>
    <definedName name="prt11192001" localSheetId="11">#REF!</definedName>
    <definedName name="prt11192001" localSheetId="14">#REF!</definedName>
    <definedName name="prt11192001" localSheetId="15">#REF!</definedName>
    <definedName name="prt11192001" localSheetId="16">#REF!</definedName>
    <definedName name="prt11192001" localSheetId="10">#REF!</definedName>
    <definedName name="prt11192001" localSheetId="7">#REF!</definedName>
    <definedName name="prt11192001" localSheetId="17">#REF!</definedName>
    <definedName name="prt11192001" localSheetId="2">#REF!</definedName>
    <definedName name="prt11192001" localSheetId="8">#REF!</definedName>
    <definedName name="prt11192001" localSheetId="19">#REF!</definedName>
    <definedName name="prt11192001" localSheetId="18">#REF!</definedName>
    <definedName name="prt11192001" localSheetId="13">#REF!</definedName>
    <definedName name="prt11192001" localSheetId="12">#REF!</definedName>
    <definedName name="prt11192001" localSheetId="20">#REF!</definedName>
    <definedName name="prt11192001" localSheetId="21">#REF!</definedName>
    <definedName name="prt11192001" localSheetId="22">#REF!</definedName>
    <definedName name="prt11192001" localSheetId="4">#REF!</definedName>
    <definedName name="prt11192001" localSheetId="5">#REF!</definedName>
    <definedName name="prt11192001" localSheetId="6">#REF!</definedName>
    <definedName name="prt11192001" localSheetId="3">#REF!</definedName>
    <definedName name="prt11192001" localSheetId="25">#REF!</definedName>
    <definedName name="prt11192001" localSheetId="27">#REF!</definedName>
    <definedName name="prt11192001">#REF!</definedName>
    <definedName name="Qashatar" localSheetId="9">#REF!</definedName>
    <definedName name="Qashatar" localSheetId="11">#REF!</definedName>
    <definedName name="Qashatar" localSheetId="14">#REF!</definedName>
    <definedName name="Qashatar" localSheetId="15">#REF!</definedName>
    <definedName name="Qashatar" localSheetId="16">#REF!</definedName>
    <definedName name="Qashatar" localSheetId="10">#REF!</definedName>
    <definedName name="Qashatar" localSheetId="7">#REF!</definedName>
    <definedName name="Qashatar" localSheetId="17">#REF!</definedName>
    <definedName name="Qashatar" localSheetId="2">#REF!</definedName>
    <definedName name="Qashatar" localSheetId="8">#REF!</definedName>
    <definedName name="Qashatar" localSheetId="19">#REF!</definedName>
    <definedName name="Qashatar" localSheetId="18">#REF!</definedName>
    <definedName name="Qashatar" localSheetId="13">#REF!</definedName>
    <definedName name="Qashatar" localSheetId="12">#REF!</definedName>
    <definedName name="Qashatar" localSheetId="20">#REF!</definedName>
    <definedName name="Qashatar" localSheetId="21">#REF!</definedName>
    <definedName name="Qashatar" localSheetId="22">#REF!</definedName>
    <definedName name="Qashatar" localSheetId="4">#REF!</definedName>
    <definedName name="Qashatar" localSheetId="5">#REF!</definedName>
    <definedName name="Qashatar" localSheetId="6">#REF!</definedName>
    <definedName name="Qashatar" localSheetId="3">#REF!</definedName>
    <definedName name="Qashatar" localSheetId="25">#REF!</definedName>
    <definedName name="Qashatar" localSheetId="27">#REF!</definedName>
    <definedName name="Qashatar">#REF!</definedName>
    <definedName name="rarabar" localSheetId="9">#REF!</definedName>
    <definedName name="rarabar" localSheetId="11">#REF!</definedName>
    <definedName name="rarabar" localSheetId="14">#REF!</definedName>
    <definedName name="rarabar" localSheetId="15">#REF!</definedName>
    <definedName name="rarabar" localSheetId="16">#REF!</definedName>
    <definedName name="rarabar" localSheetId="10">#REF!</definedName>
    <definedName name="rarabar" localSheetId="7">#REF!</definedName>
    <definedName name="rarabar" localSheetId="17">#REF!</definedName>
    <definedName name="rarabar" localSheetId="2">#REF!</definedName>
    <definedName name="rarabar" localSheetId="8">#REF!</definedName>
    <definedName name="rarabar" localSheetId="19">#REF!</definedName>
    <definedName name="rarabar" localSheetId="18">#REF!</definedName>
    <definedName name="rarabar" localSheetId="13">#REF!</definedName>
    <definedName name="rarabar" localSheetId="12">#REF!</definedName>
    <definedName name="rarabar" localSheetId="20">#REF!</definedName>
    <definedName name="rarabar" localSheetId="21">#REF!</definedName>
    <definedName name="rarabar" localSheetId="22">#REF!</definedName>
    <definedName name="rarabar" localSheetId="4">#REF!</definedName>
    <definedName name="rarabar" localSheetId="5">#REF!</definedName>
    <definedName name="rarabar" localSheetId="6">#REF!</definedName>
    <definedName name="rarabar" localSheetId="3">#REF!</definedName>
    <definedName name="rarabar" localSheetId="25">#REF!</definedName>
    <definedName name="rarabar" localSheetId="27">#REF!</definedName>
    <definedName name="rarabar">#REF!</definedName>
    <definedName name="ü240" localSheetId="9">#REF!</definedName>
    <definedName name="ü240" localSheetId="11">#REF!</definedName>
    <definedName name="ü240" localSheetId="14">#REF!</definedName>
    <definedName name="ü240" localSheetId="15">#REF!</definedName>
    <definedName name="ü240" localSheetId="16">#REF!</definedName>
    <definedName name="ü240" localSheetId="10">#REF!</definedName>
    <definedName name="ü240" localSheetId="7">#REF!</definedName>
    <definedName name="ü240" localSheetId="17">#REF!</definedName>
    <definedName name="ü240" localSheetId="2">#REF!</definedName>
    <definedName name="ü240" localSheetId="8">#REF!</definedName>
    <definedName name="ü240" localSheetId="19">#REF!</definedName>
    <definedName name="ü240" localSheetId="18">#REF!</definedName>
    <definedName name="ü240" localSheetId="13">#REF!</definedName>
    <definedName name="ü240" localSheetId="12">#REF!</definedName>
    <definedName name="ü240" localSheetId="20">#REF!</definedName>
    <definedName name="ü240" localSheetId="21">#REF!</definedName>
    <definedName name="ü240" localSheetId="22">#REF!</definedName>
    <definedName name="ü240" localSheetId="4">#REF!</definedName>
    <definedName name="ü240" localSheetId="5">#REF!</definedName>
    <definedName name="ü240" localSheetId="6">#REF!</definedName>
    <definedName name="ü240" localSheetId="3">#REF!</definedName>
    <definedName name="ü240" localSheetId="25">#REF!</definedName>
    <definedName name="ü240" localSheetId="27">#REF!</definedName>
    <definedName name="ü240">#REF!</definedName>
    <definedName name="V" localSheetId="9">#REF!</definedName>
    <definedName name="V" localSheetId="11">#REF!</definedName>
    <definedName name="V" localSheetId="14">#REF!</definedName>
    <definedName name="V" localSheetId="15">#REF!</definedName>
    <definedName name="V" localSheetId="16">#REF!</definedName>
    <definedName name="V" localSheetId="10">#REF!</definedName>
    <definedName name="V" localSheetId="7">#REF!</definedName>
    <definedName name="V" localSheetId="17">#REF!</definedName>
    <definedName name="V" localSheetId="2">#REF!</definedName>
    <definedName name="V" localSheetId="8">#REF!</definedName>
    <definedName name="V" localSheetId="19">#REF!</definedName>
    <definedName name="V" localSheetId="18">#REF!</definedName>
    <definedName name="V" localSheetId="13">#REF!</definedName>
    <definedName name="V" localSheetId="12">#REF!</definedName>
    <definedName name="V" localSheetId="20">#REF!</definedName>
    <definedName name="V" localSheetId="21">#REF!</definedName>
    <definedName name="V" localSheetId="22">#REF!</definedName>
    <definedName name="V" localSheetId="4">#REF!</definedName>
    <definedName name="V" localSheetId="5">#REF!</definedName>
    <definedName name="V" localSheetId="6">#REF!</definedName>
    <definedName name="V" localSheetId="3">#REF!</definedName>
    <definedName name="V" localSheetId="25">#REF!</definedName>
    <definedName name="V" localSheetId="27">#REF!</definedName>
    <definedName name="V">#REF!</definedName>
    <definedName name="ver.hakakor" localSheetId="25">#REF!</definedName>
    <definedName name="ver.hakakor">#REF!</definedName>
    <definedName name="Ver.hakakorupcion" localSheetId="25">#REF!</definedName>
    <definedName name="Ver.hakakorupcion">#REF!</definedName>
  </definedNames>
  <calcPr calcId="162913"/>
</workbook>
</file>

<file path=xl/calcChain.xml><?xml version="1.0" encoding="utf-8"?>
<calcChain xmlns="http://schemas.openxmlformats.org/spreadsheetml/2006/main">
  <c r="J11" i="1" l="1"/>
  <c r="K11" i="1"/>
  <c r="H27" i="4" l="1"/>
  <c r="F18" i="1" l="1"/>
  <c r="L18" i="1"/>
  <c r="L30" i="1"/>
  <c r="L31" i="1"/>
  <c r="D14" i="27" l="1"/>
  <c r="D13" i="27"/>
  <c r="D9" i="23" l="1"/>
  <c r="D10" i="22"/>
  <c r="D8" i="22"/>
  <c r="D9" i="21"/>
  <c r="D8" i="21"/>
  <c r="D7" i="21"/>
  <c r="D10" i="20"/>
  <c r="D9" i="20"/>
  <c r="D8" i="20"/>
  <c r="D7" i="20"/>
  <c r="D11" i="19"/>
  <c r="D10" i="19"/>
  <c r="D9" i="19"/>
  <c r="D8" i="19"/>
  <c r="D7" i="19"/>
  <c r="D11" i="18"/>
  <c r="D8" i="17"/>
  <c r="D7" i="17"/>
  <c r="D11" i="16"/>
  <c r="D10" i="16"/>
  <c r="D9" i="16"/>
  <c r="D8" i="16"/>
  <c r="D7" i="16"/>
  <c r="D6" i="15"/>
  <c r="C6" i="15"/>
  <c r="G18" i="35"/>
  <c r="G19" i="35" s="1"/>
  <c r="E30" i="1" s="1"/>
  <c r="G13" i="35"/>
  <c r="F13" i="35"/>
  <c r="E13" i="35"/>
  <c r="D13" i="35"/>
  <c r="H12" i="35"/>
  <c r="H11" i="35"/>
  <c r="C7" i="35"/>
  <c r="G6" i="35"/>
  <c r="G25" i="33"/>
  <c r="G31" i="33" s="1"/>
  <c r="E32" i="1" s="1"/>
  <c r="G20" i="33"/>
  <c r="F20" i="33"/>
  <c r="H19" i="33"/>
  <c r="D10" i="33" s="1"/>
  <c r="E20" i="33"/>
  <c r="D20" i="33"/>
  <c r="H17" i="33"/>
  <c r="D8" i="33" s="1"/>
  <c r="H16" i="33"/>
  <c r="D7" i="33" s="1"/>
  <c r="H15" i="33"/>
  <c r="D6" i="33" s="1"/>
  <c r="C11" i="33"/>
  <c r="G10" i="33"/>
  <c r="G9" i="33"/>
  <c r="G8" i="33"/>
  <c r="G7" i="33"/>
  <c r="G6" i="33"/>
  <c r="C7" i="4"/>
  <c r="F16" i="4"/>
  <c r="F14" i="32"/>
  <c r="H10" i="33" l="1"/>
  <c r="I10" i="33" s="1"/>
  <c r="H7" i="33"/>
  <c r="I7" i="33" s="1"/>
  <c r="H8" i="33"/>
  <c r="I8" i="33" s="1"/>
  <c r="H6" i="33"/>
  <c r="I6" i="33" s="1"/>
  <c r="H13" i="35"/>
  <c r="D6" i="35" s="1"/>
  <c r="D7" i="35" s="1"/>
  <c r="H18" i="33"/>
  <c r="D9" i="33" s="1"/>
  <c r="H9" i="33" s="1"/>
  <c r="I9" i="33" s="1"/>
  <c r="H6" i="35" l="1"/>
  <c r="I6" i="35" s="1"/>
  <c r="I7" i="35" s="1"/>
  <c r="D30" i="1" s="1"/>
  <c r="F30" i="1" s="1"/>
  <c r="D11" i="33"/>
  <c r="H20" i="33"/>
  <c r="H7" i="35" l="1"/>
  <c r="H11" i="33"/>
  <c r="I11" i="33"/>
  <c r="D32" i="1" s="1"/>
  <c r="I19" i="4" l="1"/>
  <c r="D9" i="4" s="1"/>
  <c r="I18" i="4"/>
  <c r="C11" i="4"/>
  <c r="G10" i="4"/>
  <c r="G9" i="4" l="1"/>
  <c r="H9" i="4" s="1"/>
  <c r="I9" i="4" s="1"/>
  <c r="H15" i="32" l="1"/>
  <c r="G15" i="32"/>
  <c r="F15" i="32"/>
  <c r="E15" i="32"/>
  <c r="D15" i="32"/>
  <c r="I14" i="32"/>
  <c r="D7" i="32" s="1"/>
  <c r="C9" i="32"/>
  <c r="G7" i="32"/>
  <c r="H16" i="21"/>
  <c r="D9" i="32" l="1"/>
  <c r="H7" i="32"/>
  <c r="I15" i="32"/>
  <c r="H9" i="32" l="1"/>
  <c r="I7" i="32"/>
  <c r="I9" i="32" s="1"/>
  <c r="D14" i="1" s="1"/>
  <c r="C9" i="27" l="1"/>
  <c r="D18" i="7"/>
  <c r="E18" i="7"/>
  <c r="F18" i="7"/>
  <c r="G18" i="7"/>
  <c r="C8" i="7"/>
  <c r="E15" i="5" l="1"/>
  <c r="F15" i="5"/>
  <c r="G15" i="5"/>
  <c r="D15" i="5"/>
  <c r="L29" i="1" l="1"/>
  <c r="L15" i="1" l="1"/>
  <c r="L16" i="1"/>
  <c r="L17" i="1"/>
  <c r="L19" i="1"/>
  <c r="L32" i="1"/>
  <c r="L14" i="1"/>
  <c r="L20" i="1"/>
  <c r="L21" i="1"/>
  <c r="L22" i="1"/>
  <c r="L23" i="1"/>
  <c r="L24" i="1"/>
  <c r="L25" i="1"/>
  <c r="L26" i="1"/>
  <c r="L27" i="1"/>
  <c r="L28" i="1"/>
  <c r="L13" i="1"/>
  <c r="E14" i="17"/>
  <c r="F14" i="17"/>
  <c r="G14" i="17"/>
  <c r="D14" i="17"/>
  <c r="L11" i="1" l="1"/>
  <c r="I10" i="1"/>
  <c r="J10" i="1" s="1"/>
  <c r="K10" i="1" s="1"/>
  <c r="G13" i="29" l="1"/>
  <c r="F13" i="29"/>
  <c r="E13" i="29"/>
  <c r="D13" i="29"/>
  <c r="H12" i="29"/>
  <c r="H11" i="29"/>
  <c r="D21" i="4"/>
  <c r="I17" i="4"/>
  <c r="D7" i="4" s="1"/>
  <c r="I20" i="4"/>
  <c r="D10" i="4" s="1"/>
  <c r="H10" i="4" s="1"/>
  <c r="I10" i="4" s="1"/>
  <c r="I16" i="4"/>
  <c r="I21" i="4" l="1"/>
  <c r="D15" i="30"/>
  <c r="D20" i="30" s="1"/>
  <c r="H13" i="29"/>
  <c r="D6" i="29" s="1"/>
  <c r="H28" i="4"/>
  <c r="G18" i="29"/>
  <c r="C7" i="29"/>
  <c r="G6" i="29"/>
  <c r="G19" i="29" l="1"/>
  <c r="E29" i="1"/>
  <c r="H6" i="29"/>
  <c r="I6" i="29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12" i="22"/>
  <c r="D11" i="21"/>
  <c r="D11" i="20"/>
  <c r="D12" i="19"/>
  <c r="C13" i="18"/>
  <c r="D9" i="17"/>
  <c r="D13" i="16"/>
  <c r="D10" i="15"/>
  <c r="I7" i="29" l="1"/>
  <c r="D29" i="1"/>
  <c r="F29" i="1" s="1"/>
  <c r="H7" i="29"/>
  <c r="G17" i="23"/>
  <c r="F17" i="23"/>
  <c r="E17" i="23"/>
  <c r="D17" i="23"/>
  <c r="H16" i="23"/>
  <c r="H15" i="23"/>
  <c r="G18" i="22"/>
  <c r="F18" i="22"/>
  <c r="E18" i="22"/>
  <c r="D18" i="22"/>
  <c r="H17" i="22"/>
  <c r="H16" i="22"/>
  <c r="G17" i="21"/>
  <c r="F17" i="21"/>
  <c r="E17" i="21"/>
  <c r="D17" i="21"/>
  <c r="H15" i="21"/>
  <c r="G17" i="20"/>
  <c r="F17" i="20"/>
  <c r="E17" i="20"/>
  <c r="D17" i="20"/>
  <c r="H16" i="20"/>
  <c r="H15" i="20"/>
  <c r="G18" i="19"/>
  <c r="F18" i="19"/>
  <c r="E18" i="19"/>
  <c r="D18" i="19"/>
  <c r="H17" i="19"/>
  <c r="H16" i="19"/>
  <c r="G19" i="18"/>
  <c r="F19" i="18"/>
  <c r="E19" i="18"/>
  <c r="D19" i="18"/>
  <c r="H18" i="18"/>
  <c r="H17" i="18"/>
  <c r="H13" i="17"/>
  <c r="H14" i="17" s="1"/>
  <c r="G19" i="16"/>
  <c r="F19" i="16"/>
  <c r="E19" i="16"/>
  <c r="D19" i="16"/>
  <c r="H18" i="16"/>
  <c r="H17" i="16"/>
  <c r="G16" i="15"/>
  <c r="F16" i="15"/>
  <c r="E16" i="15"/>
  <c r="D16" i="15"/>
  <c r="H15" i="15"/>
  <c r="H14" i="15"/>
  <c r="E16" i="27"/>
  <c r="F16" i="27"/>
  <c r="G16" i="27"/>
  <c r="D16" i="27"/>
  <c r="H14" i="27"/>
  <c r="D7" i="27" s="1"/>
  <c r="H15" i="27"/>
  <c r="D8" i="27" s="1"/>
  <c r="H13" i="27"/>
  <c r="D6" i="27" s="1"/>
  <c r="H16" i="7"/>
  <c r="D6" i="7" s="1"/>
  <c r="H17" i="7"/>
  <c r="D7" i="7" s="1"/>
  <c r="H15" i="7"/>
  <c r="H24" i="16"/>
  <c r="G21" i="27"/>
  <c r="G8" i="27"/>
  <c r="G7" i="27"/>
  <c r="G6" i="27"/>
  <c r="D5" i="7" l="1"/>
  <c r="D8" i="7" s="1"/>
  <c r="H18" i="7"/>
  <c r="D9" i="27"/>
  <c r="H6" i="27"/>
  <c r="H8" i="27"/>
  <c r="I8" i="27" s="1"/>
  <c r="H7" i="27"/>
  <c r="I7" i="27" s="1"/>
  <c r="G23" i="27"/>
  <c r="E31" i="1" s="1"/>
  <c r="H17" i="23"/>
  <c r="H18" i="22"/>
  <c r="H17" i="21"/>
  <c r="H17" i="20"/>
  <c r="H18" i="19"/>
  <c r="H19" i="18"/>
  <c r="H19" i="16"/>
  <c r="H16" i="15"/>
  <c r="H16" i="27"/>
  <c r="H9" i="27" l="1"/>
  <c r="I6" i="27"/>
  <c r="I9" i="27" s="1"/>
  <c r="D31" i="1" s="1"/>
  <c r="F31" i="1" s="1"/>
  <c r="F32" i="1"/>
  <c r="G8" i="4"/>
  <c r="C10" i="15" l="1"/>
  <c r="C13" i="16"/>
  <c r="C9" i="17"/>
  <c r="C12" i="19"/>
  <c r="C11" i="21"/>
  <c r="C12" i="22"/>
  <c r="G7" i="23"/>
  <c r="H7" i="23" s="1"/>
  <c r="G8" i="23"/>
  <c r="H8" i="23" s="1"/>
  <c r="G9" i="23"/>
  <c r="H9" i="23" s="1"/>
  <c r="G10" i="23"/>
  <c r="H10" i="23" s="1"/>
  <c r="C11" i="23"/>
  <c r="H23" i="23"/>
  <c r="H24" i="23"/>
  <c r="H25" i="23"/>
  <c r="H26" i="23"/>
  <c r="G7" i="22"/>
  <c r="H7" i="22" s="1"/>
  <c r="G8" i="22"/>
  <c r="H8" i="22" s="1"/>
  <c r="G9" i="22"/>
  <c r="H9" i="22" s="1"/>
  <c r="G10" i="22"/>
  <c r="H10" i="22" s="1"/>
  <c r="G11" i="22"/>
  <c r="H11" i="22" s="1"/>
  <c r="H23" i="22"/>
  <c r="H24" i="22"/>
  <c r="H25" i="22"/>
  <c r="H26" i="22"/>
  <c r="G7" i="21"/>
  <c r="H7" i="21" s="1"/>
  <c r="G8" i="21"/>
  <c r="H8" i="21" s="1"/>
  <c r="G9" i="21"/>
  <c r="H9" i="21" s="1"/>
  <c r="G10" i="21"/>
  <c r="H10" i="21" s="1"/>
  <c r="H22" i="21"/>
  <c r="H23" i="21"/>
  <c r="H24" i="21"/>
  <c r="G7" i="20"/>
  <c r="H7" i="20" s="1"/>
  <c r="G8" i="20"/>
  <c r="H8" i="20" s="1"/>
  <c r="G9" i="20"/>
  <c r="H9" i="20" s="1"/>
  <c r="G10" i="20"/>
  <c r="H10" i="20" s="1"/>
  <c r="C11" i="20"/>
  <c r="H22" i="20"/>
  <c r="H23" i="20"/>
  <c r="H24" i="20"/>
  <c r="H25" i="20"/>
  <c r="G7" i="19"/>
  <c r="H7" i="19" s="1"/>
  <c r="G8" i="19"/>
  <c r="H8" i="19" s="1"/>
  <c r="G9" i="19"/>
  <c r="H9" i="19" s="1"/>
  <c r="G10" i="19"/>
  <c r="H10" i="19" s="1"/>
  <c r="G11" i="19"/>
  <c r="H11" i="19" s="1"/>
  <c r="H23" i="19"/>
  <c r="H24" i="19"/>
  <c r="H25" i="19"/>
  <c r="H26" i="19"/>
  <c r="H27" i="19"/>
  <c r="D7" i="18"/>
  <c r="G7" i="18"/>
  <c r="G8" i="18"/>
  <c r="H8" i="18" s="1"/>
  <c r="G9" i="18"/>
  <c r="H9" i="18" s="1"/>
  <c r="G10" i="18"/>
  <c r="H10" i="18" s="1"/>
  <c r="G11" i="18"/>
  <c r="H11" i="18" s="1"/>
  <c r="H24" i="18"/>
  <c r="H25" i="18"/>
  <c r="H26" i="18"/>
  <c r="H27" i="18"/>
  <c r="H28" i="18"/>
  <c r="G7" i="17"/>
  <c r="H7" i="17" s="1"/>
  <c r="G8" i="17"/>
  <c r="H8" i="17" s="1"/>
  <c r="H19" i="17"/>
  <c r="H20" i="17"/>
  <c r="G7" i="16"/>
  <c r="H7" i="16" s="1"/>
  <c r="G8" i="16"/>
  <c r="H8" i="16" s="1"/>
  <c r="G9" i="16"/>
  <c r="H9" i="16" s="1"/>
  <c r="G10" i="16"/>
  <c r="H10" i="16" s="1"/>
  <c r="G11" i="16"/>
  <c r="H11" i="16" s="1"/>
  <c r="H25" i="16"/>
  <c r="H26" i="16"/>
  <c r="H27" i="16"/>
  <c r="H28" i="16"/>
  <c r="G6" i="15"/>
  <c r="H6" i="15" s="1"/>
  <c r="G7" i="15"/>
  <c r="H7" i="15" s="1"/>
  <c r="G8" i="15"/>
  <c r="H8" i="15" s="1"/>
  <c r="H21" i="15"/>
  <c r="H22" i="15"/>
  <c r="H23" i="15"/>
  <c r="G7" i="14"/>
  <c r="H7" i="14" s="1"/>
  <c r="H9" i="14" s="1"/>
  <c r="C9" i="14"/>
  <c r="D9" i="14"/>
  <c r="G15" i="14"/>
  <c r="G16" i="14" s="1"/>
  <c r="G7" i="13"/>
  <c r="H7" i="13" s="1"/>
  <c r="H10" i="13" s="1"/>
  <c r="C10" i="13"/>
  <c r="D10" i="13"/>
  <c r="G16" i="13"/>
  <c r="G17" i="13"/>
  <c r="G7" i="12"/>
  <c r="H7" i="12" s="1"/>
  <c r="H10" i="12" s="1"/>
  <c r="C10" i="12"/>
  <c r="D10" i="12"/>
  <c r="D17" i="12"/>
  <c r="H17" i="12" s="1"/>
  <c r="G23" i="12"/>
  <c r="G26" i="12" s="1"/>
  <c r="G7" i="11"/>
  <c r="H7" i="11" s="1"/>
  <c r="H11" i="11" s="1"/>
  <c r="C11" i="11"/>
  <c r="D11" i="11"/>
  <c r="G20" i="11"/>
  <c r="G21" i="11" s="1"/>
  <c r="D7" i="10"/>
  <c r="G7" i="10"/>
  <c r="G15" i="10"/>
  <c r="G16" i="10" s="1"/>
  <c r="G7" i="9"/>
  <c r="H7" i="9" s="1"/>
  <c r="H13" i="9"/>
  <c r="G20" i="9"/>
  <c r="G21" i="9" s="1"/>
  <c r="G7" i="8"/>
  <c r="H7" i="8" s="1"/>
  <c r="H9" i="8" s="1"/>
  <c r="C9" i="8"/>
  <c r="D9" i="8"/>
  <c r="E9" i="8"/>
  <c r="G15" i="8"/>
  <c r="G16" i="8" s="1"/>
  <c r="D11" i="24"/>
  <c r="F11" i="24"/>
  <c r="C13" i="24"/>
  <c r="G13" i="24"/>
  <c r="G21" i="24"/>
  <c r="G22" i="24"/>
  <c r="G5" i="7"/>
  <c r="H5" i="7" s="1"/>
  <c r="G6" i="7"/>
  <c r="H6" i="7" s="1"/>
  <c r="I6" i="7" s="1"/>
  <c r="G7" i="7"/>
  <c r="H7" i="7" s="1"/>
  <c r="I7" i="7" s="1"/>
  <c r="G28" i="7"/>
  <c r="G30" i="7" s="1"/>
  <c r="E17" i="1" s="1"/>
  <c r="D6" i="6"/>
  <c r="F6" i="6"/>
  <c r="C9" i="6"/>
  <c r="G9" i="6"/>
  <c r="G16" i="6"/>
  <c r="G17" i="6" s="1"/>
  <c r="E16" i="1" s="1"/>
  <c r="F16" i="1" s="1"/>
  <c r="G6" i="5"/>
  <c r="C9" i="5"/>
  <c r="H14" i="5"/>
  <c r="G22" i="5"/>
  <c r="G23" i="5" s="1"/>
  <c r="E15" i="1" s="1"/>
  <c r="G7" i="4"/>
  <c r="E21" i="4"/>
  <c r="E15" i="30" s="1"/>
  <c r="F21" i="4"/>
  <c r="F15" i="30" s="1"/>
  <c r="G21" i="4"/>
  <c r="G15" i="30" s="1"/>
  <c r="H21" i="4"/>
  <c r="H15" i="30" s="1"/>
  <c r="H26" i="4"/>
  <c r="H29" i="4" s="1"/>
  <c r="E13" i="1" s="1"/>
  <c r="C10" i="1"/>
  <c r="D10" i="1" s="1"/>
  <c r="E10" i="1" s="1"/>
  <c r="F14" i="1"/>
  <c r="G23" i="24" l="1"/>
  <c r="E19" i="1" s="1"/>
  <c r="F19" i="1" s="1"/>
  <c r="H27" i="23"/>
  <c r="E28" i="1" s="1"/>
  <c r="G18" i="13"/>
  <c r="H21" i="17"/>
  <c r="E22" i="1" s="1"/>
  <c r="D13" i="18"/>
  <c r="H7" i="18"/>
  <c r="H13" i="18" s="1"/>
  <c r="D23" i="1" s="1"/>
  <c r="I5" i="7"/>
  <c r="H8" i="7"/>
  <c r="I8" i="7"/>
  <c r="D17" i="1" s="1"/>
  <c r="H15" i="5"/>
  <c r="D6" i="5" s="1"/>
  <c r="G20" i="30"/>
  <c r="H20" i="30"/>
  <c r="E20" i="30"/>
  <c r="H12" i="19"/>
  <c r="D24" i="1" s="1"/>
  <c r="H27" i="22"/>
  <c r="E27" i="1" s="1"/>
  <c r="H26" i="20"/>
  <c r="E25" i="1" s="1"/>
  <c r="H29" i="18"/>
  <c r="E23" i="1" s="1"/>
  <c r="H25" i="21"/>
  <c r="E26" i="1" s="1"/>
  <c r="H7" i="10"/>
  <c r="H11" i="21"/>
  <c r="D26" i="1" s="1"/>
  <c r="H24" i="15"/>
  <c r="E20" i="1" s="1"/>
  <c r="H12" i="22"/>
  <c r="D27" i="1" s="1"/>
  <c r="H11" i="20"/>
  <c r="D25" i="1" s="1"/>
  <c r="H11" i="23"/>
  <c r="D28" i="1" s="1"/>
  <c r="H9" i="17"/>
  <c r="D22" i="1" s="1"/>
  <c r="H10" i="15"/>
  <c r="D20" i="1" s="1"/>
  <c r="H28" i="19"/>
  <c r="E24" i="1" s="1"/>
  <c r="H29" i="16"/>
  <c r="E21" i="1" s="1"/>
  <c r="H13" i="16"/>
  <c r="D21" i="1" s="1"/>
  <c r="D8" i="4"/>
  <c r="D11" i="4" s="1"/>
  <c r="F28" i="1" l="1"/>
  <c r="E11" i="1"/>
  <c r="F22" i="1"/>
  <c r="F23" i="1"/>
  <c r="F26" i="1"/>
  <c r="D9" i="5"/>
  <c r="H6" i="5"/>
  <c r="I6" i="5" s="1"/>
  <c r="I9" i="5" s="1"/>
  <c r="D15" i="1" s="1"/>
  <c r="F15" i="1" s="1"/>
  <c r="I15" i="30"/>
  <c r="I20" i="30" s="1"/>
  <c r="F25" i="1"/>
  <c r="F20" i="1"/>
  <c r="H8" i="4"/>
  <c r="I8" i="4" s="1"/>
  <c r="F20" i="30"/>
  <c r="F27" i="1"/>
  <c r="F24" i="1"/>
  <c r="H7" i="4"/>
  <c r="F17" i="1"/>
  <c r="F21" i="1"/>
  <c r="H9" i="5" l="1"/>
  <c r="H11" i="4"/>
  <c r="I7" i="4"/>
  <c r="I11" i="4" s="1"/>
  <c r="D13" i="1" s="1"/>
  <c r="D11" i="1" l="1"/>
  <c r="F13" i="1" l="1"/>
  <c r="F11" i="1" s="1"/>
</calcChain>
</file>

<file path=xl/sharedStrings.xml><?xml version="1.0" encoding="utf-8"?>
<sst xmlns="http://schemas.openxmlformats.org/spreadsheetml/2006/main" count="1148" uniqueCount="289">
  <si>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</si>
  <si>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</si>
  <si>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</si>
  <si>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</si>
  <si>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</si>
  <si>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</si>
  <si>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</si>
  <si>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</si>
  <si>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</si>
  <si>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</si>
  <si>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</si>
  <si>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</si>
  <si>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</si>
  <si>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</si>
  <si>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</si>
  <si>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</si>
  <si>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</si>
  <si>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</si>
  <si>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</si>
  <si>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</si>
  <si>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</si>
  <si>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</si>
  <si>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</si>
  <si>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</si>
  <si>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</si>
  <si>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</si>
  <si>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</si>
  <si>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</si>
  <si>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</si>
  <si>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</si>
  <si>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</si>
  <si>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</si>
  <si>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</si>
  <si>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</si>
  <si>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</si>
  <si>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</si>
  <si>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</si>
  <si>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</si>
  <si>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</si>
  <si>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</si>
  <si>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</si>
  <si>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</si>
  <si>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</si>
  <si>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</si>
  <si>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</si>
  <si>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</si>
  <si>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</si>
  <si>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</si>
  <si>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</si>
  <si>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</si>
  <si>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</si>
  <si>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</si>
  <si>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</si>
  <si>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</si>
  <si>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</si>
  <si>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</si>
  <si>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</si>
  <si>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</si>
  <si>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</si>
  <si>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</si>
  <si>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</si>
  <si>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</si>
  <si>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</si>
  <si>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</si>
  <si>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</si>
  <si>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</si>
  <si>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</si>
  <si>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</si>
  <si>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</si>
  <si>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</si>
  <si>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</si>
  <si>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</si>
  <si>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</si>
  <si>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</si>
  <si>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</si>
  <si>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</si>
  <si>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</si>
  <si>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</si>
  <si>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</si>
  <si>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</si>
  <si>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</si>
  <si>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</si>
  <si>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</si>
  <si>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</si>
  <si>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</si>
  <si>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</si>
  <si>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</si>
  <si>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</si>
  <si>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</si>
  <si>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</si>
  <si>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</si>
  <si>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</si>
  <si>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</si>
  <si>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</si>
  <si>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</si>
  <si>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</si>
  <si>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</si>
  <si>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</si>
  <si>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</si>
  <si>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</si>
  <si>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</si>
  <si>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</si>
  <si>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</si>
  <si>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</si>
  <si>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</si>
  <si>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</si>
  <si>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</si>
  <si>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</si>
  <si>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</si>
  <si>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</si>
  <si>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</si>
  <si>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</si>
  <si>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Ք.Սիսիան</t>
  </si>
  <si>
    <t>Ք.Ստեփանակերտ</t>
  </si>
  <si>
    <t>Ք.Մեղրի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</si>
  <si>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</si>
  <si>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</si>
  <si>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</si>
  <si>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</si>
  <si>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</si>
  <si>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</si>
  <si>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</si>
  <si>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</si>
  <si>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</si>
  <si>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Ք.Արթիկ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</si>
  <si>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</si>
  <si>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</si>
  <si>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</si>
  <si>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</si>
  <si>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</si>
  <si>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</si>
  <si>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</si>
  <si>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</si>
  <si>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>Ք.Տաշիր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</si>
  <si>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</si>
  <si>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</si>
  <si>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</si>
  <si>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</si>
  <si>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</si>
  <si>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</si>
  <si>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</si>
  <si>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</si>
  <si>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</si>
  <si>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</si>
  <si>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</si>
  <si>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</si>
  <si>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</si>
  <si>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Ք.Վեդի</t>
  </si>
  <si>
    <t>Ք. Վայք</t>
  </si>
  <si>
    <t xml:space="preserve">Ք. Եղեգնաձոր    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</si>
  <si>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</si>
  <si>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</si>
  <si>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</si>
  <si>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</si>
  <si>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</si>
  <si>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</si>
  <si>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Ք.Արմավիր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</si>
  <si>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</si>
  <si>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</si>
  <si>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</si>
  <si>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</si>
  <si>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</si>
  <si>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</si>
  <si>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</si>
  <si>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</si>
  <si>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</si>
  <si>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</si>
  <si>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</si>
  <si>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</si>
  <si>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</si>
  <si>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</si>
  <si>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</si>
  <si>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</si>
  <si>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</si>
  <si>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</si>
  <si>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</si>
  <si>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</si>
  <si>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</si>
  <si>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Մ.Խորենացու 162/ա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</si>
  <si>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</si>
  <si>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</si>
  <si>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</si>
  <si>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</si>
  <si>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</si>
  <si>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</si>
  <si>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</si>
  <si>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</si>
  <si>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</si>
  <si>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</si>
  <si>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</si>
  <si>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</si>
  <si>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</si>
  <si>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</si>
  <si>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</si>
  <si>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>Թալին</t>
  </si>
  <si>
    <t xml:space="preserve">Ք. Աշտարակ </t>
  </si>
  <si>
    <t>Ք. Ապարան</t>
  </si>
  <si>
    <t>Ք. Թալին</t>
  </si>
  <si>
    <t>Մշակվող տարածքը /քմ/</t>
  </si>
  <si>
    <t>Գումարը
տարեկան /հազ.դրամ/</t>
  </si>
  <si>
    <t>Ք.  Վայք</t>
  </si>
  <si>
    <t xml:space="preserve">Ք. Եղեգնաձոր </t>
  </si>
  <si>
    <t>Ք.Ճամբարակ</t>
  </si>
  <si>
    <t>Ք.Վարդենիս</t>
  </si>
  <si>
    <t>Ք.Սևան</t>
  </si>
  <si>
    <t>Ք.Մարտունի</t>
  </si>
  <si>
    <t>Ք.Գավառ</t>
  </si>
  <si>
    <t>Գավառ</t>
  </si>
  <si>
    <t>Սևան</t>
  </si>
  <si>
    <t>Մարտունի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</si>
  <si>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</si>
  <si>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</si>
  <si>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</si>
  <si>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</si>
  <si>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</si>
  <si>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</si>
  <si>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</si>
  <si>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Սիսիան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</si>
  <si>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</si>
  <si>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</si>
  <si>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</si>
  <si>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</si>
  <si>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</si>
  <si>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</si>
  <si>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</si>
  <si>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</si>
  <si>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Էրեբունի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</si>
  <si>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</si>
  <si>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</si>
  <si>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</si>
  <si>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</si>
  <si>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</si>
  <si>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</si>
  <si>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</si>
  <si>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</si>
  <si>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</si>
  <si>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</si>
  <si>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</si>
  <si>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</si>
  <si>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</si>
  <si>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</si>
  <si>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</si>
  <si>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</si>
  <si>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</si>
  <si>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</si>
  <si>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Նստավայր</t>
  </si>
  <si>
    <t>ՀՀ դատական դեպարտամենտի կենտրոնական մարմին</t>
  </si>
  <si>
    <t>Դեռատիզացիա, դեզինսեկցիա, և ֆումիգացիոն ծառայություններ (ծխեցման ծառայություններ ամբարային և կենցաղային միջատների դեմ)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</si>
  <si>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</si>
  <si>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</si>
  <si>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Երևան քաղաքի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</si>
  <si>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</si>
  <si>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առաջին ատյանի դատարան</t>
  </si>
  <si>
    <t>ՀՀ  Գեղարքունիքի մարզի առաջին ատյանի ընդհանուր իրավասության դատարան</t>
  </si>
  <si>
    <t>ՀՀ  Լոռու մարզի առաջին ատյանի ընդհանուր իրավասության դատարան</t>
  </si>
  <si>
    <t>ՀՀ 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</si>
  <si>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</si>
  <si>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</si>
  <si>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ՀՀ Կոտայքի մարզի առաջին ատյանի ընդհանուր իրավասության դատարան</t>
  </si>
  <si>
    <t>ՀՀ Արագածոտնի մարզի առաջին ատյանի ընդհանուր իրավասության դատարան</t>
  </si>
  <si>
    <t>Հակակոռուպցիոն դատարան</t>
  </si>
  <si>
    <t>Գ.Նժդեհ 23-Վեր.Քաղ.</t>
  </si>
  <si>
    <t>Գ.Նժդեհ 23-Վեր.Քր.</t>
  </si>
  <si>
    <t>Գ.Նժդեհ 23-Վարչական</t>
  </si>
  <si>
    <t>Գարեգին Նժդեհի 23/1</t>
  </si>
  <si>
    <t>Աջափնյակ-2 նստավայր</t>
  </si>
  <si>
    <t>Աջափնյակ-1 նստավայր</t>
  </si>
  <si>
    <t>Ք.Երևան Բաշինջաղյան 100</t>
  </si>
  <si>
    <t>ք.Երևան Կորյունի 15/1, 17</t>
  </si>
  <si>
    <t>ք.Երևան Կորյունի 15/1 (Բնապահպանության և ընդերքի տեսչական մարմին)</t>
  </si>
  <si>
    <t>ք.Երևան Կորյունի 15/1 (Կոռուպցիայի կանխարգելման հանձնաժողով)</t>
  </si>
  <si>
    <t>ՀՀ  դատական իշխանության մարմինների 2024 թվականի կոմունալ ծառայությունների վճարների</t>
  </si>
  <si>
    <t>ԲԴԽ և Դատական դեպարտամենտ</t>
  </si>
  <si>
    <t>Վերաքննիչ վարչական դատարան</t>
  </si>
  <si>
    <t>Վերաքննիչ հակակոռուպցիոն դատարան</t>
  </si>
  <si>
    <t>ք.Երևան Արա Սարգսյան 5/1</t>
  </si>
  <si>
    <t>Երևան քաղաքի առաջին ատյանի ընդհանուր իրավասության քաղաքացիական դատարան</t>
  </si>
  <si>
    <t>Հալաբյան 41ա</t>
  </si>
  <si>
    <t>Գարեգին Նժդեհի 23/1 նստավայր</t>
  </si>
  <si>
    <t>Արագածոտնի մարզի առաջին ատյանի ընդհանուր իրավասության դատարան</t>
  </si>
  <si>
    <t>Արարատի և Վայոց Ձորի մարզերի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</si>
  <si>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</si>
  <si>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</si>
  <si>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</si>
  <si>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</si>
  <si>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 xml:space="preserve">Շիրակի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</si>
  <si>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</si>
  <si>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>Տավուշի մարզի առաջին ատյանի ընդհանուր իրավասության դատարան</t>
  </si>
  <si>
    <t>Երևան քաղաքի առաջին ատյանի ընդհանուր իրավասության քրեական դատարան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</si>
</sst>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_р_."/>
    <numFmt numFmtId="168" formatCode="#,#00"/>
    <numFmt numFmtId="169" formatCode="#,##0.0"/>
  </numFmts>
  <fonts count="10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5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2" fillId="0" borderId="0"/>
    <xf numFmtId="0" fontId="9" fillId="0" borderId="0"/>
    <xf numFmtId="0" fontId="8" fillId="0" borderId="0"/>
    <xf numFmtId="0" fontId="73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2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</cellStyleXfs>
  <cellXfs count="837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6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6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6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6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6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6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6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6" fontId="30" fillId="0" borderId="10" xfId="65" applyNumberFormat="1" applyFont="1" applyBorder="1"/>
    <xf numFmtId="166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6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6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6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6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6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6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6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6" fontId="35" fillId="0" borderId="10" xfId="38" applyNumberFormat="1" applyFont="1" applyBorder="1" applyAlignment="1">
      <alignment horizontal="center" wrapText="1"/>
    </xf>
    <xf numFmtId="166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6" fontId="32" fillId="0" borderId="10" xfId="38" applyNumberFormat="1" applyFont="1" applyBorder="1" applyAlignment="1">
      <alignment horizontal="right" vertical="center"/>
    </xf>
    <xf numFmtId="166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6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6" fontId="39" fillId="0" borderId="10" xfId="38" applyNumberFormat="1" applyFont="1" applyBorder="1" applyAlignment="1">
      <alignment horizontal="center"/>
    </xf>
    <xf numFmtId="166" fontId="23" fillId="0" borderId="10" xfId="38" applyNumberFormat="1" applyFont="1" applyBorder="1"/>
    <xf numFmtId="166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6" fontId="6" fillId="0" borderId="0" xfId="65" applyNumberFormat="1" applyFont="1" applyFill="1" applyBorder="1" applyAlignment="1">
      <alignment horizontal="center"/>
    </xf>
    <xf numFmtId="0" fontId="74" fillId="0" borderId="0" xfId="38" applyFont="1"/>
    <xf numFmtId="0" fontId="32" fillId="0" borderId="10" xfId="78" applyFont="1" applyBorder="1" applyAlignment="1">
      <alignment horizontal="center" wrapText="1"/>
    </xf>
    <xf numFmtId="0" fontId="75" fillId="0" borderId="0" xfId="38" applyFont="1"/>
    <xf numFmtId="166" fontId="25" fillId="0" borderId="0" xfId="38" applyNumberFormat="1" applyFont="1" applyBorder="1" applyAlignment="1">
      <alignment horizontal="center"/>
    </xf>
    <xf numFmtId="166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6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6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7" fontId="24" fillId="0" borderId="10" xfId="65" applyNumberFormat="1" applyFont="1" applyBorder="1" applyAlignment="1">
      <alignment horizontal="right" vertical="center"/>
    </xf>
    <xf numFmtId="167" fontId="18" fillId="0" borderId="10" xfId="96" applyNumberFormat="1" applyFont="1" applyBorder="1" applyAlignment="1">
      <alignment horizontal="right" vertical="center"/>
    </xf>
    <xf numFmtId="166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6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6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6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6" fontId="32" fillId="27" borderId="10" xfId="65" applyNumberFormat="1" applyFont="1" applyFill="1" applyBorder="1" applyAlignment="1">
      <alignment horizontal="center"/>
    </xf>
    <xf numFmtId="166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6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6" fontId="25" fillId="25" borderId="17" xfId="38" applyNumberFormat="1" applyFont="1" applyFill="1" applyBorder="1" applyAlignment="1">
      <alignment horizontal="center"/>
    </xf>
    <xf numFmtId="167" fontId="70" fillId="0" borderId="10" xfId="65" applyNumberFormat="1" applyFont="1" applyBorder="1"/>
    <xf numFmtId="0" fontId="16" fillId="0" borderId="10" xfId="38" applyFont="1" applyBorder="1"/>
    <xf numFmtId="166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7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67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6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69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1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7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7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3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79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6" fontId="71" fillId="0" borderId="10" xfId="39" applyNumberFormat="1" applyFont="1" applyBorder="1" applyAlignment="1">
      <alignment horizontal="center" vertical="center" wrapText="1"/>
    </xf>
    <xf numFmtId="0" fontId="79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6" fontId="69" fillId="0" borderId="10" xfId="39" applyNumberFormat="1" applyFont="1" applyBorder="1" applyAlignment="1">
      <alignment horizontal="center"/>
    </xf>
    <xf numFmtId="166" fontId="79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6" fontId="69" fillId="0" borderId="0" xfId="39" applyNumberFormat="1" applyFont="1"/>
    <xf numFmtId="0" fontId="85" fillId="0" borderId="0" xfId="39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0" fontId="71" fillId="0" borderId="0" xfId="39" applyFont="1"/>
    <xf numFmtId="0" fontId="71" fillId="0" borderId="10" xfId="39" applyFont="1" applyBorder="1" applyAlignment="1">
      <alignment wrapText="1"/>
    </xf>
    <xf numFmtId="169" fontId="71" fillId="0" borderId="10" xfId="39" applyNumberFormat="1" applyFont="1" applyBorder="1" applyAlignment="1">
      <alignment horizontal="center" wrapText="1"/>
    </xf>
    <xf numFmtId="0" fontId="86" fillId="0" borderId="0" xfId="39" applyFont="1" applyBorder="1" applyAlignment="1">
      <alignment horizontal="center"/>
    </xf>
    <xf numFmtId="0" fontId="86" fillId="0" borderId="0" xfId="39" applyFont="1" applyBorder="1" applyAlignment="1">
      <alignment wrapText="1"/>
    </xf>
    <xf numFmtId="0" fontId="86" fillId="0" borderId="0" xfId="39" applyFont="1" applyBorder="1" applyAlignment="1">
      <alignment horizontal="center" wrapText="1"/>
    </xf>
    <xf numFmtId="0" fontId="86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6" fontId="84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6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7" fillId="0" borderId="0" xfId="39" applyFont="1"/>
    <xf numFmtId="0" fontId="80" fillId="0" borderId="0" xfId="66" applyFont="1"/>
    <xf numFmtId="0" fontId="58" fillId="0" borderId="0" xfId="66" applyFont="1"/>
    <xf numFmtId="166" fontId="88" fillId="0" borderId="0" xfId="39" applyNumberFormat="1" applyFont="1" applyBorder="1" applyAlignment="1">
      <alignment horizontal="center"/>
    </xf>
    <xf numFmtId="0" fontId="88" fillId="0" borderId="0" xfId="39" applyFont="1"/>
    <xf numFmtId="166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6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6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2" fillId="0" borderId="0" xfId="66" applyFont="1" applyBorder="1" applyAlignment="1">
      <alignment horizontal="center"/>
    </xf>
    <xf numFmtId="0" fontId="82" fillId="0" borderId="0" xfId="66" applyFont="1" applyBorder="1" applyAlignment="1">
      <alignment wrapText="1"/>
    </xf>
    <xf numFmtId="0" fontId="82" fillId="0" borderId="0" xfId="66" applyFont="1" applyBorder="1" applyAlignment="1">
      <alignment horizontal="center" wrapText="1"/>
    </xf>
    <xf numFmtId="0" fontId="66" fillId="0" borderId="0" xfId="66" applyFont="1"/>
    <xf numFmtId="166" fontId="82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6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6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6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6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0" fontId="67" fillId="0" borderId="10" xfId="40" applyFont="1" applyBorder="1" applyAlignment="1">
      <alignment wrapText="1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6" fontId="85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79" fillId="0" borderId="0" xfId="100" applyFont="1"/>
    <xf numFmtId="0" fontId="69" fillId="0" borderId="0" xfId="100" applyFont="1"/>
    <xf numFmtId="166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89" fillId="0" borderId="0" xfId="65" applyFont="1" applyFill="1"/>
    <xf numFmtId="0" fontId="83" fillId="0" borderId="0" xfId="65" applyFont="1" applyFill="1"/>
    <xf numFmtId="166" fontId="83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6" fontId="67" fillId="0" borderId="10" xfId="65" applyNumberFormat="1" applyFont="1" applyFill="1" applyBorder="1"/>
    <xf numFmtId="166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6" fontId="66" fillId="0" borderId="0" xfId="90" applyNumberFormat="1" applyFont="1"/>
    <xf numFmtId="0" fontId="89" fillId="0" borderId="0" xfId="90" applyFont="1"/>
    <xf numFmtId="166" fontId="89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6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6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6" fontId="57" fillId="0" borderId="10" xfId="40" applyNumberFormat="1" applyFont="1" applyBorder="1" applyAlignment="1">
      <alignment horizontal="center"/>
    </xf>
    <xf numFmtId="169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6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6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6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4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5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5" fillId="0" borderId="0" xfId="67" applyFont="1" applyFill="1" applyBorder="1"/>
    <xf numFmtId="0" fontId="95" fillId="0" borderId="0" xfId="67" applyFont="1" applyBorder="1"/>
    <xf numFmtId="0" fontId="96" fillId="0" borderId="14" xfId="67" applyNumberFormat="1" applyFont="1" applyFill="1" applyBorder="1" applyAlignment="1">
      <alignment horizontal="center" vertical="center" wrapText="1"/>
    </xf>
    <xf numFmtId="0" fontId="96" fillId="0" borderId="15" xfId="67" applyNumberFormat="1" applyFont="1" applyFill="1" applyBorder="1" applyAlignment="1">
      <alignment horizontal="center" vertical="center" wrapText="1"/>
    </xf>
    <xf numFmtId="0" fontId="94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6" fontId="17" fillId="0" borderId="15" xfId="67" applyNumberFormat="1" applyFont="1" applyFill="1" applyBorder="1" applyAlignment="1">
      <alignment horizontal="center" wrapText="1"/>
    </xf>
    <xf numFmtId="2" fontId="94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8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6" fontId="58" fillId="0" borderId="10" xfId="104" applyNumberFormat="1" applyFont="1" applyFill="1" applyBorder="1" applyAlignment="1">
      <alignment horizontal="center" vertical="center" wrapText="1"/>
    </xf>
    <xf numFmtId="0" fontId="97" fillId="0" borderId="0" xfId="67" applyFont="1" applyAlignment="1">
      <alignment vertical="center"/>
    </xf>
    <xf numFmtId="166" fontId="97" fillId="0" borderId="0" xfId="67" applyNumberFormat="1" applyFont="1" applyAlignment="1">
      <alignment vertical="center"/>
    </xf>
    <xf numFmtId="2" fontId="97" fillId="0" borderId="0" xfId="67" applyNumberFormat="1" applyFont="1" applyAlignment="1">
      <alignment vertical="center"/>
    </xf>
    <xf numFmtId="166" fontId="58" fillId="0" borderId="10" xfId="105" applyNumberFormat="1" applyFont="1" applyFill="1" applyBorder="1" applyAlignment="1">
      <alignment horizontal="center" vertical="center" wrapText="1"/>
    </xf>
    <xf numFmtId="166" fontId="58" fillId="25" borderId="10" xfId="105" applyNumberFormat="1" applyFont="1" applyFill="1" applyBorder="1" applyAlignment="1">
      <alignment horizontal="center" vertical="center" wrapText="1"/>
    </xf>
    <xf numFmtId="0" fontId="98" fillId="0" borderId="0" xfId="67" applyNumberFormat="1" applyFont="1" applyFill="1" applyBorder="1" applyAlignment="1">
      <alignment horizontal="left" vertical="center"/>
    </xf>
    <xf numFmtId="0" fontId="58" fillId="24" borderId="26" xfId="67" applyFont="1" applyFill="1" applyBorder="1"/>
    <xf numFmtId="0" fontId="16" fillId="0" borderId="27" xfId="67" applyNumberFormat="1" applyFont="1" applyFill="1" applyBorder="1" applyAlignment="1">
      <alignment horizontal="left" vertical="center" wrapText="1"/>
    </xf>
    <xf numFmtId="166" fontId="58" fillId="0" borderId="27" xfId="105" applyNumberFormat="1" applyFont="1" applyFill="1" applyBorder="1" applyAlignment="1">
      <alignment horizontal="center" vertical="center" wrapText="1"/>
    </xf>
    <xf numFmtId="166" fontId="97" fillId="0" borderId="0" xfId="67" applyNumberFormat="1" applyFont="1"/>
    <xf numFmtId="0" fontId="72" fillId="0" borderId="0" xfId="67"/>
    <xf numFmtId="166" fontId="58" fillId="0" borderId="17" xfId="106" applyNumberFormat="1" applyFont="1" applyFill="1" applyBorder="1" applyAlignment="1">
      <alignment horizontal="center" vertical="center" wrapText="1"/>
    </xf>
    <xf numFmtId="0" fontId="72" fillId="0" borderId="0" xfId="67" applyFill="1"/>
    <xf numFmtId="166" fontId="94" fillId="0" borderId="0" xfId="67" applyNumberFormat="1" applyFont="1" applyAlignment="1">
      <alignment vertical="center"/>
    </xf>
    <xf numFmtId="0" fontId="0" fillId="0" borderId="0" xfId="0" applyFill="1"/>
    <xf numFmtId="166" fontId="0" fillId="0" borderId="0" xfId="0" applyNumberFormat="1"/>
    <xf numFmtId="166" fontId="0" fillId="26" borderId="0" xfId="0" applyNumberFormat="1" applyFill="1"/>
    <xf numFmtId="166" fontId="58" fillId="27" borderId="10" xfId="104" applyNumberFormat="1" applyFont="1" applyFill="1" applyBorder="1" applyAlignment="1">
      <alignment horizontal="center" vertical="center" wrapText="1"/>
    </xf>
    <xf numFmtId="169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0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1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1" fillId="25" borderId="0" xfId="0" applyFont="1" applyFill="1" applyBorder="1"/>
    <xf numFmtId="0" fontId="81" fillId="25" borderId="0" xfId="0" applyFont="1" applyFill="1"/>
    <xf numFmtId="0" fontId="90" fillId="25" borderId="0" xfId="0" applyFont="1" applyFill="1" applyAlignment="1">
      <alignment vertical="center"/>
    </xf>
    <xf numFmtId="0" fontId="58" fillId="25" borderId="10" xfId="0" applyNumberFormat="1" applyFont="1" applyFill="1" applyBorder="1" applyAlignment="1">
      <alignment horizontal="left" vertical="center" wrapText="1"/>
    </xf>
    <xf numFmtId="0" fontId="92" fillId="25" borderId="0" xfId="0" applyFont="1" applyFill="1" applyAlignment="1">
      <alignment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3" fillId="25" borderId="0" xfId="0" applyFont="1" applyFill="1"/>
    <xf numFmtId="0" fontId="92" fillId="25" borderId="0" xfId="0" applyFont="1" applyFill="1"/>
    <xf numFmtId="0" fontId="90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7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6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6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78" fillId="25" borderId="10" xfId="65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6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0" fontId="69" fillId="25" borderId="10" xfId="38" applyFont="1" applyFill="1" applyBorder="1" applyAlignment="1">
      <alignment horizontal="center"/>
    </xf>
    <xf numFmtId="169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6" fontId="57" fillId="25" borderId="10" xfId="38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69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6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69" fontId="58" fillId="25" borderId="10" xfId="65" applyNumberFormat="1" applyFont="1" applyFill="1" applyBorder="1" applyAlignment="1">
      <alignment horizontal="center" vertical="center"/>
    </xf>
    <xf numFmtId="0" fontId="7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7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7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3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6" fontId="67" fillId="25" borderId="10" xfId="38" applyNumberFormat="1" applyFont="1" applyFill="1" applyBorder="1" applyAlignment="1">
      <alignment horizontal="center" vertical="center" wrapText="1"/>
    </xf>
    <xf numFmtId="0" fontId="79" fillId="25" borderId="0" xfId="39" applyFont="1" applyFill="1" applyAlignment="1">
      <alignment horizontal="center" vertical="center" wrapText="1"/>
    </xf>
    <xf numFmtId="0" fontId="79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6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6" fontId="79" fillId="25" borderId="0" xfId="38" applyNumberFormat="1" applyFont="1" applyFill="1"/>
    <xf numFmtId="166" fontId="58" fillId="25" borderId="10" xfId="38" applyNumberFormat="1" applyFont="1" applyFill="1" applyBorder="1" applyAlignment="1">
      <alignment horizontal="center"/>
    </xf>
    <xf numFmtId="166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6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6" fontId="71" fillId="25" borderId="0" xfId="38" applyNumberFormat="1" applyFont="1" applyFill="1" applyBorder="1" applyAlignment="1">
      <alignment horizontal="center"/>
    </xf>
    <xf numFmtId="166" fontId="82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69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69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4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6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89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2" fillId="25" borderId="0" xfId="65" applyFont="1" applyFill="1"/>
    <xf numFmtId="0" fontId="66" fillId="25" borderId="0" xfId="65" applyFont="1" applyFill="1" applyAlignment="1">
      <alignment horizontal="left"/>
    </xf>
    <xf numFmtId="0" fontId="89" fillId="25" borderId="0" xfId="65" applyFont="1" applyFill="1" applyAlignment="1">
      <alignment horizontal="left"/>
    </xf>
    <xf numFmtId="0" fontId="99" fillId="25" borderId="0" xfId="65" applyFont="1" applyFill="1"/>
    <xf numFmtId="0" fontId="100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6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6" fontId="67" fillId="25" borderId="0" xfId="65" applyNumberFormat="1" applyFont="1" applyFill="1" applyBorder="1"/>
    <xf numFmtId="166" fontId="82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6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6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6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6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6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6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7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6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79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6" fontId="79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6" fontId="71" fillId="0" borderId="10" xfId="38" applyNumberFormat="1" applyFont="1" applyBorder="1" applyAlignment="1">
      <alignment horizontal="center"/>
    </xf>
    <xf numFmtId="0" fontId="71" fillId="0" borderId="0" xfId="38" applyFont="1"/>
    <xf numFmtId="166" fontId="71" fillId="0" borderId="0" xfId="38" applyNumberFormat="1" applyFont="1" applyBorder="1" applyAlignment="1">
      <alignment horizontal="center"/>
    </xf>
    <xf numFmtId="166" fontId="82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6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6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7" fillId="25" borderId="10" xfId="65" applyFont="1" applyFill="1" applyBorder="1" applyAlignment="1">
      <alignment wrapText="1"/>
    </xf>
    <xf numFmtId="41" fontId="58" fillId="25" borderId="10" xfId="65" applyNumberFormat="1" applyFont="1" applyFill="1" applyBorder="1" applyAlignment="1">
      <alignment horizontal="left"/>
    </xf>
    <xf numFmtId="166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69" fontId="58" fillId="0" borderId="10" xfId="65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 vertical="center" wrapText="1"/>
    </xf>
    <xf numFmtId="169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69" fontId="58" fillId="0" borderId="10" xfId="40" applyNumberFormat="1" applyFont="1" applyFill="1" applyBorder="1" applyAlignment="1">
      <alignment horizontal="center"/>
    </xf>
    <xf numFmtId="169" fontId="58" fillId="0" borderId="10" xfId="40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6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69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6" fontId="101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6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6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6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0" fontId="78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6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69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69" fontId="58" fillId="0" borderId="10" xfId="39" applyNumberFormat="1" applyFont="1" applyFill="1" applyBorder="1" applyAlignment="1">
      <alignment horizontal="center" wrapText="1"/>
    </xf>
    <xf numFmtId="166" fontId="67" fillId="0" borderId="0" xfId="39" applyNumberFormat="1" applyFont="1" applyBorder="1" applyAlignment="1">
      <alignment horizontal="center"/>
    </xf>
    <xf numFmtId="0" fontId="58" fillId="0" borderId="13" xfId="0" applyFont="1" applyFill="1" applyBorder="1"/>
    <xf numFmtId="0" fontId="58" fillId="0" borderId="10" xfId="0" applyFont="1" applyFill="1" applyBorder="1"/>
    <xf numFmtId="169" fontId="67" fillId="25" borderId="10" xfId="65" applyNumberFormat="1" applyFont="1" applyFill="1" applyBorder="1" applyAlignment="1">
      <alignment horizontal="center" vertical="center"/>
    </xf>
    <xf numFmtId="169" fontId="67" fillId="0" borderId="10" xfId="65" applyNumberFormat="1" applyFont="1" applyBorder="1" applyAlignment="1">
      <alignment horizontal="center" vertical="center"/>
    </xf>
    <xf numFmtId="166" fontId="80" fillId="0" borderId="10" xfId="39" applyNumberFormat="1" applyFont="1" applyFill="1" applyBorder="1" applyAlignment="1">
      <alignment horizontal="center" wrapText="1"/>
    </xf>
    <xf numFmtId="169" fontId="58" fillId="25" borderId="10" xfId="65" applyNumberFormat="1" applyFont="1" applyFill="1" applyBorder="1"/>
    <xf numFmtId="169" fontId="67" fillId="25" borderId="10" xfId="65" applyNumberFormat="1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0" fontId="58" fillId="25" borderId="0" xfId="0" applyFont="1" applyFill="1"/>
    <xf numFmtId="0" fontId="89" fillId="25" borderId="0" xfId="65" applyFont="1" applyFill="1"/>
    <xf numFmtId="0" fontId="58" fillId="0" borderId="0" xfId="65" applyFont="1" applyBorder="1" applyAlignment="1">
      <alignment horizontal="center" vertical="center" wrapText="1"/>
    </xf>
    <xf numFmtId="0" fontId="58" fillId="0" borderId="11" xfId="0" applyFont="1" applyBorder="1" applyAlignment="1">
      <alignment horizontal="left" vertical="center"/>
    </xf>
    <xf numFmtId="0" fontId="91" fillId="25" borderId="10" xfId="0" applyNumberFormat="1" applyFont="1" applyFill="1" applyBorder="1" applyAlignment="1">
      <alignment horizontal="center" vertical="center" wrapText="1"/>
    </xf>
    <xf numFmtId="0" fontId="60" fillId="25" borderId="10" xfId="0" applyFont="1" applyFill="1" applyBorder="1" applyAlignment="1">
      <alignment horizontal="center"/>
    </xf>
    <xf numFmtId="0" fontId="60" fillId="25" borderId="10" xfId="0" applyFont="1" applyFill="1" applyBorder="1" applyAlignment="1">
      <alignment horizontal="center" vertical="center"/>
    </xf>
    <xf numFmtId="0" fontId="68" fillId="25" borderId="10" xfId="0" applyFont="1" applyFill="1" applyBorder="1" applyAlignment="1">
      <alignment wrapText="1"/>
    </xf>
    <xf numFmtId="166" fontId="67" fillId="25" borderId="10" xfId="0" applyNumberFormat="1" applyFont="1" applyFill="1" applyBorder="1" applyAlignment="1">
      <alignment horizontal="center" wrapText="1"/>
    </xf>
    <xf numFmtId="0" fontId="69" fillId="25" borderId="10" xfId="0" applyFont="1" applyFill="1" applyBorder="1"/>
    <xf numFmtId="168" fontId="58" fillId="25" borderId="10" xfId="0" applyNumberFormat="1" applyFont="1" applyFill="1" applyBorder="1" applyAlignment="1">
      <alignment horizontal="center"/>
    </xf>
    <xf numFmtId="1" fontId="58" fillId="25" borderId="10" xfId="0" applyNumberFormat="1" applyFont="1" applyFill="1" applyBorder="1" applyAlignment="1">
      <alignment horizontal="center"/>
    </xf>
    <xf numFmtId="169" fontId="67" fillId="25" borderId="10" xfId="38" applyNumberFormat="1" applyFont="1" applyFill="1" applyBorder="1" applyAlignment="1">
      <alignment horizontal="center"/>
    </xf>
    <xf numFmtId="169" fontId="58" fillId="0" borderId="10" xfId="39" applyNumberFormat="1" applyFont="1" applyBorder="1" applyAlignment="1">
      <alignment horizontal="center" vertical="center"/>
    </xf>
    <xf numFmtId="169" fontId="69" fillId="0" borderId="10" xfId="39" applyNumberFormat="1" applyFont="1" applyBorder="1"/>
    <xf numFmtId="169" fontId="71" fillId="0" borderId="10" xfId="39" applyNumberFormat="1" applyFont="1" applyBorder="1" applyAlignment="1">
      <alignment horizontal="center"/>
    </xf>
    <xf numFmtId="169" fontId="58" fillId="0" borderId="10" xfId="40" applyNumberFormat="1" applyFont="1" applyBorder="1" applyAlignment="1">
      <alignment horizontal="center"/>
    </xf>
    <xf numFmtId="169" fontId="58" fillId="0" borderId="10" xfId="40" applyNumberFormat="1" applyFont="1" applyBorder="1"/>
    <xf numFmtId="169" fontId="58" fillId="0" borderId="10" xfId="39" applyNumberFormat="1" applyFont="1" applyBorder="1" applyAlignment="1">
      <alignment horizontal="center"/>
    </xf>
    <xf numFmtId="169" fontId="58" fillId="0" borderId="10" xfId="39" applyNumberFormat="1" applyFont="1" applyFill="1" applyBorder="1" applyAlignment="1">
      <alignment horizontal="center"/>
    </xf>
    <xf numFmtId="169" fontId="67" fillId="0" borderId="10" xfId="39" applyNumberFormat="1" applyFont="1" applyFill="1" applyBorder="1" applyAlignment="1">
      <alignment horizontal="center"/>
    </xf>
    <xf numFmtId="169" fontId="57" fillId="0" borderId="10" xfId="40" applyNumberFormat="1" applyFont="1" applyBorder="1" applyAlignment="1">
      <alignment horizontal="center"/>
    </xf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2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 wrapText="1"/>
    </xf>
    <xf numFmtId="0" fontId="58" fillId="25" borderId="18" xfId="0" applyFont="1" applyFill="1" applyBorder="1" applyAlignment="1">
      <alignment horizontal="left" vertical="center" wrapText="1"/>
    </xf>
    <xf numFmtId="0" fontId="58" fillId="25" borderId="13" xfId="0" applyFont="1" applyFill="1" applyBorder="1" applyAlignment="1">
      <alignment horizontal="left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66" fillId="0" borderId="12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8" fillId="0" borderId="11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548283</xdr:colOff>
      <xdr:row>23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39"/>
  <sheetViews>
    <sheetView tabSelected="1" topLeftCell="A6" zoomScaleNormal="100" workbookViewId="0">
      <pane xSplit="3" ySplit="6" topLeftCell="H12" activePane="bottomRight" state="frozen"/>
      <selection activeCell="A6" sqref="A6"/>
      <selection pane="topRight" activeCell="C6" sqref="C6"/>
      <selection pane="bottomLeft" activeCell="A12" sqref="A12"/>
      <selection pane="bottomRight" activeCell="L12" sqref="L12"/>
    </sheetView>
  </sheetViews>
  <sheetFormatPr defaultColWidth="3.7109375" defaultRowHeight="16.5"/>
  <cols>
    <col min="1" max="1" width="3.7109375" style="488"/>
    <col min="2" max="2" width="3.7109375" style="506" hidden="1" customWidth="1"/>
    <col min="3" max="3" width="38.42578125" style="507" hidden="1" customWidth="1"/>
    <col min="4" max="4" width="18" style="488" hidden="1" customWidth="1"/>
    <col min="5" max="5" width="20.5703125" style="488" hidden="1" customWidth="1"/>
    <col min="6" max="6" width="14.7109375" style="488" hidden="1" customWidth="1"/>
    <col min="7" max="7" width="3.7109375" style="488" hidden="1" customWidth="1"/>
    <col min="8" max="8" width="3.7109375" style="499"/>
    <col min="9" max="9" width="38.42578125" style="496" bestFit="1" customWidth="1"/>
    <col min="10" max="10" width="11.140625" style="488" bestFit="1" customWidth="1"/>
    <col min="11" max="11" width="19.42578125" style="488" bestFit="1" customWidth="1"/>
    <col min="12" max="12" width="13.140625" style="488" bestFit="1" customWidth="1"/>
    <col min="13" max="15" width="3.7109375" style="488"/>
    <col min="16" max="16" width="15.7109375" style="488" bestFit="1" customWidth="1"/>
    <col min="17" max="16384" width="3.7109375" style="488"/>
  </cols>
  <sheetData>
    <row r="1" spans="1:12" s="485" customFormat="1" ht="17.25">
      <c r="B1" s="481"/>
      <c r="C1" s="482"/>
      <c r="D1" s="482"/>
      <c r="E1" s="483"/>
      <c r="F1" s="484"/>
      <c r="H1" s="481"/>
      <c r="I1" s="482"/>
      <c r="J1" s="482"/>
      <c r="K1" s="483"/>
      <c r="L1" s="484"/>
    </row>
    <row r="2" spans="1:12" s="485" customFormat="1" ht="16.5" customHeight="1">
      <c r="B2" s="481"/>
      <c r="C2" s="486"/>
      <c r="D2" s="487"/>
      <c r="E2" s="487"/>
      <c r="F2" s="483"/>
      <c r="G2" s="488"/>
      <c r="H2" s="481"/>
      <c r="I2" s="486"/>
      <c r="J2" s="487"/>
      <c r="K2" s="487"/>
      <c r="L2" s="483"/>
    </row>
    <row r="3" spans="1:12" s="485" customFormat="1" ht="18" thickBot="1">
      <c r="B3" s="489"/>
      <c r="C3" s="490" t="s">
        <v>242</v>
      </c>
      <c r="D3" s="491"/>
      <c r="E3" s="492"/>
      <c r="F3" s="492"/>
      <c r="G3" s="488"/>
      <c r="H3" s="489"/>
      <c r="I3" s="490" t="s">
        <v>242</v>
      </c>
      <c r="J3" s="491"/>
      <c r="K3" s="492"/>
      <c r="L3" s="492"/>
    </row>
    <row r="4" spans="1:12" s="493" customFormat="1">
      <c r="A4" s="784"/>
      <c r="B4" s="489"/>
      <c r="G4" s="488"/>
      <c r="H4" s="489"/>
    </row>
    <row r="5" spans="1:12" s="494" customFormat="1">
      <c r="B5" s="807" t="s">
        <v>44</v>
      </c>
      <c r="C5" s="807"/>
      <c r="D5" s="807"/>
      <c r="E5" s="807"/>
      <c r="F5" s="807"/>
      <c r="G5" s="488"/>
      <c r="H5" s="807" t="s">
        <v>44</v>
      </c>
      <c r="I5" s="807"/>
      <c r="J5" s="807"/>
      <c r="K5" s="807"/>
      <c r="L5" s="807"/>
    </row>
    <row r="6" spans="1:12" s="494" customFormat="1" ht="33.75" customHeight="1">
      <c r="B6" s="806" t="s">
        <v>271</v>
      </c>
      <c r="C6" s="806"/>
      <c r="D6" s="806"/>
      <c r="E6" s="806"/>
      <c r="F6" s="806"/>
      <c r="G6" s="488"/>
      <c r="H6" s="806" t="s">
        <v>271</v>
      </c>
      <c r="I6" s="806"/>
      <c r="J6" s="806"/>
      <c r="K6" s="806"/>
      <c r="L6" s="806"/>
    </row>
    <row r="7" spans="1:12" s="494" customFormat="1">
      <c r="B7" s="495"/>
      <c r="C7" s="495"/>
      <c r="D7" s="495"/>
      <c r="E7" s="495"/>
      <c r="F7" s="495"/>
      <c r="G7" s="488"/>
      <c r="H7" s="495"/>
      <c r="I7" s="495"/>
      <c r="J7" s="495"/>
      <c r="K7" s="495"/>
      <c r="L7" s="495"/>
    </row>
    <row r="8" spans="1:12" s="499" customFormat="1">
      <c r="B8" s="496"/>
      <c r="C8" s="493"/>
      <c r="D8" s="497"/>
      <c r="E8" s="498"/>
      <c r="F8" s="498" t="s">
        <v>45</v>
      </c>
      <c r="G8" s="488"/>
      <c r="H8" s="496"/>
      <c r="I8" s="493"/>
      <c r="J8" s="497"/>
      <c r="K8" s="498"/>
      <c r="L8" s="498" t="s">
        <v>45</v>
      </c>
    </row>
    <row r="9" spans="1:12" s="500" customFormat="1" ht="72" customHeight="1">
      <c r="B9" s="788" t="s">
        <v>63</v>
      </c>
      <c r="C9" s="788" t="s">
        <v>76</v>
      </c>
      <c r="D9" s="788" t="s">
        <v>74</v>
      </c>
      <c r="E9" s="788" t="s">
        <v>73</v>
      </c>
      <c r="F9" s="788" t="s">
        <v>75</v>
      </c>
      <c r="G9" s="488"/>
      <c r="H9" s="788" t="s">
        <v>63</v>
      </c>
      <c r="I9" s="788" t="s">
        <v>76</v>
      </c>
      <c r="J9" s="788" t="s">
        <v>74</v>
      </c>
      <c r="K9" s="788" t="s">
        <v>73</v>
      </c>
      <c r="L9" s="788" t="s">
        <v>75</v>
      </c>
    </row>
    <row r="10" spans="1:12" s="500" customFormat="1">
      <c r="B10" s="789">
        <v>1</v>
      </c>
      <c r="C10" s="790">
        <f>B10+1</f>
        <v>2</v>
      </c>
      <c r="D10" s="790">
        <f>C10+1</f>
        <v>3</v>
      </c>
      <c r="E10" s="790">
        <f>D10+1</f>
        <v>4</v>
      </c>
      <c r="F10" s="790">
        <v>5</v>
      </c>
      <c r="G10" s="488"/>
      <c r="H10" s="789">
        <v>1</v>
      </c>
      <c r="I10" s="790">
        <f>H10+1</f>
        <v>2</v>
      </c>
      <c r="J10" s="790">
        <f>I10+1</f>
        <v>3</v>
      </c>
      <c r="K10" s="790">
        <f>J10+1</f>
        <v>4</v>
      </c>
      <c r="L10" s="790">
        <v>5</v>
      </c>
    </row>
    <row r="11" spans="1:12" s="500" customFormat="1" ht="20.25" customHeight="1">
      <c r="B11" s="634"/>
      <c r="C11" s="791" t="s">
        <v>64</v>
      </c>
      <c r="D11" s="792">
        <f>SUM(D13:D32)</f>
        <v>32261.620285578749</v>
      </c>
      <c r="E11" s="792">
        <f>SUM(E13:E32)</f>
        <v>6858.48</v>
      </c>
      <c r="F11" s="792">
        <f>SUM(F13:F32)</f>
        <v>39120.100285578745</v>
      </c>
      <c r="G11" s="488"/>
      <c r="H11" s="634"/>
      <c r="I11" s="791" t="s">
        <v>64</v>
      </c>
      <c r="J11" s="792">
        <f>SUM(J13:J32)</f>
        <v>32261.600000000002</v>
      </c>
      <c r="K11" s="792">
        <f>SUM(K13:K32)</f>
        <v>6858.5000000000009</v>
      </c>
      <c r="L11" s="792">
        <f>SUM(L13:L32)</f>
        <v>39120.100000000006</v>
      </c>
    </row>
    <row r="12" spans="1:12" s="500" customFormat="1" ht="13.5" customHeight="1">
      <c r="B12" s="634"/>
      <c r="C12" s="793" t="s">
        <v>65</v>
      </c>
      <c r="D12" s="794"/>
      <c r="E12" s="795"/>
      <c r="F12" s="795"/>
      <c r="G12" s="488"/>
      <c r="H12" s="634"/>
      <c r="I12" s="793" t="s">
        <v>65</v>
      </c>
      <c r="J12" s="794"/>
      <c r="K12" s="795"/>
      <c r="L12" s="795"/>
    </row>
    <row r="13" spans="1:12" s="502" customFormat="1">
      <c r="B13" s="634">
        <v>1</v>
      </c>
      <c r="C13" s="501" t="s">
        <v>241</v>
      </c>
      <c r="D13" s="417">
        <f>+BDX!I11</f>
        <v>4886.7035798624993</v>
      </c>
      <c r="E13" s="417">
        <f>+BDX!H29</f>
        <v>616.79999999999995</v>
      </c>
      <c r="F13" s="417">
        <f>D13+E13</f>
        <v>5503.5035798624995</v>
      </c>
      <c r="H13" s="634">
        <v>1</v>
      </c>
      <c r="I13" s="501" t="s">
        <v>241</v>
      </c>
      <c r="J13" s="417">
        <v>4886.7</v>
      </c>
      <c r="K13" s="417">
        <v>616.79999999999995</v>
      </c>
      <c r="L13" s="417">
        <f>J13+K13</f>
        <v>5503.5</v>
      </c>
    </row>
    <row r="14" spans="1:12" s="502" customFormat="1">
      <c r="B14" s="634">
        <v>2</v>
      </c>
      <c r="C14" s="501" t="s">
        <v>53</v>
      </c>
      <c r="D14" s="417">
        <f>+Kargadrich!I9</f>
        <v>144.929285325</v>
      </c>
      <c r="E14" s="417">
        <v>0</v>
      </c>
      <c r="F14" s="417">
        <f>D14+E14</f>
        <v>144.929285325</v>
      </c>
      <c r="H14" s="634">
        <v>2</v>
      </c>
      <c r="I14" s="501" t="s">
        <v>53</v>
      </c>
      <c r="J14" s="417">
        <v>144.9</v>
      </c>
      <c r="K14" s="417">
        <v>0</v>
      </c>
      <c r="L14" s="417">
        <f>J14+K14</f>
        <v>144.9</v>
      </c>
    </row>
    <row r="15" spans="1:12" s="502" customFormat="1">
      <c r="B15" s="634">
        <v>3</v>
      </c>
      <c r="C15" s="501" t="s">
        <v>47</v>
      </c>
      <c r="D15" s="417">
        <f>vchrabek!I9</f>
        <v>1547.0535522749999</v>
      </c>
      <c r="E15" s="417">
        <f>vchrabek!G23</f>
        <v>96</v>
      </c>
      <c r="F15" s="417">
        <f t="shared" ref="F15:F29" si="0">D15+E15</f>
        <v>1643.0535522749999</v>
      </c>
      <c r="H15" s="634">
        <v>3</v>
      </c>
      <c r="I15" s="501" t="s">
        <v>47</v>
      </c>
      <c r="J15" s="417">
        <v>1547.1</v>
      </c>
      <c r="K15" s="417">
        <v>96</v>
      </c>
      <c r="L15" s="417">
        <f t="shared" ref="L15:L28" si="1">J15+K15</f>
        <v>1643.1</v>
      </c>
    </row>
    <row r="16" spans="1:12" s="502" customFormat="1">
      <c r="B16" s="634">
        <v>4</v>
      </c>
      <c r="C16" s="501" t="s">
        <v>48</v>
      </c>
      <c r="D16" s="417">
        <v>0</v>
      </c>
      <c r="E16" s="417">
        <f>v.qax!G17</f>
        <v>24</v>
      </c>
      <c r="F16" s="417">
        <f t="shared" si="0"/>
        <v>24</v>
      </c>
      <c r="H16" s="634">
        <v>4</v>
      </c>
      <c r="I16" s="501" t="s">
        <v>48</v>
      </c>
      <c r="J16" s="417">
        <v>0</v>
      </c>
      <c r="K16" s="417">
        <v>24</v>
      </c>
      <c r="L16" s="417">
        <f t="shared" si="1"/>
        <v>24</v>
      </c>
    </row>
    <row r="17" spans="2:12" s="502" customFormat="1">
      <c r="B17" s="634">
        <v>5</v>
      </c>
      <c r="C17" s="501" t="s">
        <v>49</v>
      </c>
      <c r="D17" s="417">
        <f>v.qr!I8</f>
        <v>2858.4543689624998</v>
      </c>
      <c r="E17" s="417">
        <f>v.qr!G30</f>
        <v>393.12</v>
      </c>
      <c r="F17" s="417">
        <f t="shared" si="0"/>
        <v>3251.5743689624996</v>
      </c>
      <c r="H17" s="634">
        <v>5</v>
      </c>
      <c r="I17" s="501" t="s">
        <v>49</v>
      </c>
      <c r="J17" s="417">
        <v>2858.5</v>
      </c>
      <c r="K17" s="417">
        <v>393.1</v>
      </c>
      <c r="L17" s="417">
        <f t="shared" si="1"/>
        <v>3251.6</v>
      </c>
    </row>
    <row r="18" spans="2:12" s="502" customFormat="1">
      <c r="B18" s="634">
        <v>6</v>
      </c>
      <c r="C18" s="501" t="s">
        <v>273</v>
      </c>
      <c r="D18" s="417">
        <v>0</v>
      </c>
      <c r="E18" s="417">
        <v>0</v>
      </c>
      <c r="F18" s="417">
        <f t="shared" si="0"/>
        <v>0</v>
      </c>
      <c r="H18" s="634">
        <v>6</v>
      </c>
      <c r="I18" s="501" t="s">
        <v>273</v>
      </c>
      <c r="J18" s="417">
        <v>0</v>
      </c>
      <c r="K18" s="417">
        <v>0</v>
      </c>
      <c r="L18" s="417">
        <f t="shared" si="1"/>
        <v>0</v>
      </c>
    </row>
    <row r="19" spans="2:12" s="502" customFormat="1">
      <c r="B19" s="634">
        <v>7</v>
      </c>
      <c r="C19" s="501" t="s">
        <v>51</v>
      </c>
      <c r="D19" s="417">
        <v>0</v>
      </c>
      <c r="E19" s="417">
        <f>varchakan!G23</f>
        <v>312</v>
      </c>
      <c r="F19" s="417">
        <f t="shared" si="0"/>
        <v>312</v>
      </c>
      <c r="H19" s="634">
        <v>7</v>
      </c>
      <c r="I19" s="501" t="s">
        <v>51</v>
      </c>
      <c r="J19" s="417">
        <v>0</v>
      </c>
      <c r="K19" s="417">
        <v>312</v>
      </c>
      <c r="L19" s="417">
        <f t="shared" si="1"/>
        <v>312</v>
      </c>
    </row>
    <row r="20" spans="2:12" s="502" customFormat="1" ht="27">
      <c r="B20" s="634">
        <v>8</v>
      </c>
      <c r="C20" s="501" t="s">
        <v>279</v>
      </c>
      <c r="D20" s="417">
        <f>aragac!H10</f>
        <v>1179.5189709599999</v>
      </c>
      <c r="E20" s="417">
        <f>aragac!H24</f>
        <v>420</v>
      </c>
      <c r="F20" s="417">
        <f t="shared" si="0"/>
        <v>1599.5189709599999</v>
      </c>
      <c r="H20" s="634">
        <v>8</v>
      </c>
      <c r="I20" s="501" t="s">
        <v>279</v>
      </c>
      <c r="J20" s="417">
        <v>1179.5</v>
      </c>
      <c r="K20" s="417">
        <v>420</v>
      </c>
      <c r="L20" s="417">
        <f t="shared" si="1"/>
        <v>1599.5</v>
      </c>
    </row>
    <row r="21" spans="2:12" s="502" customFormat="1" ht="40.5">
      <c r="B21" s="634">
        <v>9</v>
      </c>
      <c r="C21" s="501" t="s">
        <v>280</v>
      </c>
      <c r="D21" s="417">
        <f>ararat!H13</f>
        <v>1489.9567393425</v>
      </c>
      <c r="E21" s="417">
        <f>ararat!H29</f>
        <v>734.40000000000009</v>
      </c>
      <c r="F21" s="417">
        <f t="shared" si="0"/>
        <v>2224.3567393425001</v>
      </c>
      <c r="H21" s="634">
        <v>9</v>
      </c>
      <c r="I21" s="501" t="s">
        <v>280</v>
      </c>
      <c r="J21" s="417">
        <v>1490</v>
      </c>
      <c r="K21" s="417">
        <v>734.40000000000009</v>
      </c>
      <c r="L21" s="417">
        <f t="shared" si="1"/>
        <v>2224.4</v>
      </c>
    </row>
    <row r="22" spans="2:12" s="502" customFormat="1" ht="27">
      <c r="B22" s="634">
        <v>10</v>
      </c>
      <c r="C22" s="501" t="s">
        <v>281</v>
      </c>
      <c r="D22" s="417">
        <f>armavir!H9</f>
        <v>952.69132571249997</v>
      </c>
      <c r="E22" s="417">
        <f>armavir!H21</f>
        <v>352.8</v>
      </c>
      <c r="F22" s="417">
        <f t="shared" si="0"/>
        <v>1305.4913257124999</v>
      </c>
      <c r="H22" s="634">
        <v>10</v>
      </c>
      <c r="I22" s="501" t="s">
        <v>281</v>
      </c>
      <c r="J22" s="417">
        <v>952.7</v>
      </c>
      <c r="K22" s="417">
        <v>352.8</v>
      </c>
      <c r="L22" s="417">
        <f t="shared" si="1"/>
        <v>1305.5</v>
      </c>
    </row>
    <row r="23" spans="2:12" s="502" customFormat="1" ht="27">
      <c r="B23" s="634">
        <v>11</v>
      </c>
      <c r="C23" s="501" t="s">
        <v>282</v>
      </c>
      <c r="D23" s="417">
        <f>gexarquniq!H13</f>
        <v>2037.5688106124999</v>
      </c>
      <c r="E23" s="417">
        <f>gexarquniq!H29</f>
        <v>530.4</v>
      </c>
      <c r="F23" s="417">
        <f t="shared" si="0"/>
        <v>2567.9688106125</v>
      </c>
      <c r="H23" s="634">
        <v>11</v>
      </c>
      <c r="I23" s="501" t="s">
        <v>282</v>
      </c>
      <c r="J23" s="417">
        <v>2037.6</v>
      </c>
      <c r="K23" s="417">
        <v>530.4</v>
      </c>
      <c r="L23" s="417">
        <f t="shared" si="1"/>
        <v>2568</v>
      </c>
    </row>
    <row r="24" spans="2:12" s="502" customFormat="1" ht="27">
      <c r="B24" s="634">
        <v>12</v>
      </c>
      <c r="C24" s="501" t="s">
        <v>283</v>
      </c>
      <c r="D24" s="417">
        <f>lori!H12</f>
        <v>1714.425955275</v>
      </c>
      <c r="E24" s="417">
        <f>lori!H28</f>
        <v>626.40000000000009</v>
      </c>
      <c r="F24" s="417">
        <f t="shared" si="0"/>
        <v>2340.8259552750001</v>
      </c>
      <c r="H24" s="634">
        <v>12</v>
      </c>
      <c r="I24" s="501" t="s">
        <v>283</v>
      </c>
      <c r="J24" s="417">
        <v>1714.4</v>
      </c>
      <c r="K24" s="417">
        <v>626.40000000000009</v>
      </c>
      <c r="L24" s="417">
        <f t="shared" si="1"/>
        <v>2340.8000000000002</v>
      </c>
    </row>
    <row r="25" spans="2:12" s="504" customFormat="1" ht="27">
      <c r="B25" s="634">
        <v>13</v>
      </c>
      <c r="C25" s="501" t="s">
        <v>284</v>
      </c>
      <c r="D25" s="417">
        <f>kotayq!H11</f>
        <v>1603.047228915</v>
      </c>
      <c r="E25" s="417">
        <f>kotayq!H26</f>
        <v>384</v>
      </c>
      <c r="F25" s="417">
        <f t="shared" si="0"/>
        <v>1987.047228915</v>
      </c>
      <c r="G25" s="502"/>
      <c r="H25" s="634">
        <v>13</v>
      </c>
      <c r="I25" s="501" t="s">
        <v>284</v>
      </c>
      <c r="J25" s="417">
        <v>1603</v>
      </c>
      <c r="K25" s="417">
        <v>384</v>
      </c>
      <c r="L25" s="417">
        <f t="shared" si="1"/>
        <v>1987</v>
      </c>
    </row>
    <row r="26" spans="2:12" s="505" customFormat="1" ht="27">
      <c r="B26" s="634">
        <v>14</v>
      </c>
      <c r="C26" s="501" t="s">
        <v>285</v>
      </c>
      <c r="D26" s="417">
        <f>shirak!H11</f>
        <v>2013.6421648199996</v>
      </c>
      <c r="E26" s="417">
        <f>shirak!H25</f>
        <v>384</v>
      </c>
      <c r="F26" s="417">
        <f t="shared" si="0"/>
        <v>2397.6421648199994</v>
      </c>
      <c r="G26" s="502"/>
      <c r="H26" s="634">
        <v>14</v>
      </c>
      <c r="I26" s="501" t="s">
        <v>285</v>
      </c>
      <c r="J26" s="417">
        <v>2013.6</v>
      </c>
      <c r="K26" s="417">
        <v>384</v>
      </c>
      <c r="L26" s="417">
        <f t="shared" si="1"/>
        <v>2397.6</v>
      </c>
    </row>
    <row r="27" spans="2:12" s="505" customFormat="1" ht="27">
      <c r="B27" s="634">
        <v>15</v>
      </c>
      <c r="C27" s="501" t="s">
        <v>286</v>
      </c>
      <c r="D27" s="417">
        <f>Syuniq!H12</f>
        <v>1217.8244277374999</v>
      </c>
      <c r="E27" s="417">
        <f>Syuniq!H27</f>
        <v>336</v>
      </c>
      <c r="F27" s="417">
        <f t="shared" si="0"/>
        <v>1553.8244277374999</v>
      </c>
      <c r="G27" s="502"/>
      <c r="H27" s="634">
        <v>15</v>
      </c>
      <c r="I27" s="501" t="s">
        <v>286</v>
      </c>
      <c r="J27" s="417">
        <v>1217.8</v>
      </c>
      <c r="K27" s="417">
        <v>336</v>
      </c>
      <c r="L27" s="417">
        <f t="shared" si="1"/>
        <v>1553.8</v>
      </c>
    </row>
    <row r="28" spans="2:12" s="505" customFormat="1" ht="27">
      <c r="B28" s="634">
        <v>16</v>
      </c>
      <c r="C28" s="501" t="s">
        <v>287</v>
      </c>
      <c r="D28" s="417">
        <f>tavush!H11</f>
        <v>1332.13217115</v>
      </c>
      <c r="E28" s="417">
        <f>tavush!H27</f>
        <v>280.8</v>
      </c>
      <c r="F28" s="417">
        <f t="shared" si="0"/>
        <v>1612.9321711499999</v>
      </c>
      <c r="G28" s="502"/>
      <c r="H28" s="634">
        <v>16</v>
      </c>
      <c r="I28" s="501" t="s">
        <v>287</v>
      </c>
      <c r="J28" s="417">
        <v>1332.1</v>
      </c>
      <c r="K28" s="417">
        <v>280.8</v>
      </c>
      <c r="L28" s="417">
        <f t="shared" si="1"/>
        <v>1612.8999999999999</v>
      </c>
    </row>
    <row r="29" spans="2:12">
      <c r="B29" s="634">
        <v>17</v>
      </c>
      <c r="C29" s="501" t="s">
        <v>240</v>
      </c>
      <c r="D29" s="417">
        <f>+snankutyan!I6</f>
        <v>712.85428004999994</v>
      </c>
      <c r="E29" s="417">
        <f>+snankutyan!G18</f>
        <v>96</v>
      </c>
      <c r="F29" s="417">
        <f t="shared" si="0"/>
        <v>808.85428004999994</v>
      </c>
      <c r="H29" s="634">
        <v>17</v>
      </c>
      <c r="I29" s="501" t="s">
        <v>240</v>
      </c>
      <c r="J29" s="417">
        <v>712.9</v>
      </c>
      <c r="K29" s="417">
        <v>96</v>
      </c>
      <c r="L29" s="417">
        <f>J29+K29</f>
        <v>808.9</v>
      </c>
    </row>
    <row r="30" spans="2:12">
      <c r="B30" s="634">
        <v>18</v>
      </c>
      <c r="C30" s="501" t="s">
        <v>274</v>
      </c>
      <c r="D30" s="417">
        <f>+Ver.Hakakorupcion!I7</f>
        <v>651.23080440000001</v>
      </c>
      <c r="E30" s="417">
        <f>+Ver.Hakakorupcion!G19</f>
        <v>96</v>
      </c>
      <c r="F30" s="417">
        <f t="shared" ref="F30" si="2">D30+E30</f>
        <v>747.23080440000001</v>
      </c>
      <c r="H30" s="634">
        <v>18</v>
      </c>
      <c r="I30" s="501" t="s">
        <v>274</v>
      </c>
      <c r="J30" s="417">
        <v>651.20000000000005</v>
      </c>
      <c r="K30" s="417">
        <v>96</v>
      </c>
      <c r="L30" s="417">
        <f>J30+K30</f>
        <v>747.2</v>
      </c>
    </row>
    <row r="31" spans="2:12" s="502" customFormat="1" ht="40.5">
      <c r="B31" s="634">
        <v>19</v>
      </c>
      <c r="C31" s="503" t="s">
        <v>276</v>
      </c>
      <c r="D31" s="417">
        <f>+'Yerevan qax'!I9</f>
        <v>2817.9236200087498</v>
      </c>
      <c r="E31" s="417">
        <f>+'Yerevan qax'!G23</f>
        <v>259.2</v>
      </c>
      <c r="F31" s="417">
        <f>D31+E31</f>
        <v>3077.1236200087496</v>
      </c>
      <c r="H31" s="634">
        <v>19</v>
      </c>
      <c r="I31" s="503" t="s">
        <v>276</v>
      </c>
      <c r="J31" s="417">
        <v>2817.9</v>
      </c>
      <c r="K31" s="417">
        <v>259.2</v>
      </c>
      <c r="L31" s="417">
        <f>J31+K31</f>
        <v>3077.1</v>
      </c>
    </row>
    <row r="32" spans="2:12" s="502" customFormat="1" ht="40.5">
      <c r="B32" s="634">
        <v>20</v>
      </c>
      <c r="C32" s="503" t="s">
        <v>288</v>
      </c>
      <c r="D32" s="417">
        <f>+'Yerevan qr'!I11</f>
        <v>5101.6630001699996</v>
      </c>
      <c r="E32" s="417">
        <f>+'Yerevan qr'!G31</f>
        <v>916.56</v>
      </c>
      <c r="F32" s="417">
        <f>D32+E32</f>
        <v>6018.2230001699991</v>
      </c>
      <c r="H32" s="634">
        <v>20</v>
      </c>
      <c r="I32" s="503" t="s">
        <v>288</v>
      </c>
      <c r="J32" s="417">
        <v>5101.7</v>
      </c>
      <c r="K32" s="417">
        <v>916.6</v>
      </c>
      <c r="L32" s="417">
        <f>J32+K32</f>
        <v>6018.3</v>
      </c>
    </row>
    <row r="33" spans="8:9">
      <c r="H33" s="500"/>
      <c r="I33" s="488"/>
    </row>
    <row r="34" spans="8:9">
      <c r="H34" s="500"/>
      <c r="I34" s="488"/>
    </row>
    <row r="35" spans="8:9">
      <c r="H35" s="500"/>
      <c r="I35" s="488"/>
    </row>
    <row r="36" spans="8:9">
      <c r="H36" s="500"/>
      <c r="I36" s="488"/>
    </row>
    <row r="37" spans="8:9">
      <c r="H37" s="500"/>
      <c r="I37" s="488"/>
    </row>
    <row r="38" spans="8:9">
      <c r="H38" s="500"/>
      <c r="I38" s="488"/>
    </row>
    <row r="39" spans="8:9">
      <c r="H39" s="500"/>
      <c r="I39" s="488"/>
    </row>
  </sheetData>
  <mergeCells count="4">
    <mergeCell ref="B6:F6"/>
    <mergeCell ref="B5:F5"/>
    <mergeCell ref="H5:L5"/>
    <mergeCell ref="H6:L6"/>
  </mergeCells>
  <conditionalFormatting sqref="C8 B9:C9 C9:F12 B13:C14 H14:I14 C32:C65532 C15:C28 B15:B32 I15:I28 H16 H18 H20 H22 H24 H26 H28 H30 H32:I32">
    <cfRule type="cellIs" dxfId="6" priority="23" stopIfTrue="1" operator="equal">
      <formula>0</formula>
    </cfRule>
  </conditionalFormatting>
  <conditionalFormatting sqref="I8 H9:I9 J9:L12 H13 I10:I13 H15 H17 H19 H21 H23 H25 H27 H29 H31">
    <cfRule type="cellIs" dxfId="5" priority="6" stopIfTrue="1" operator="equal">
      <formula>0</formula>
    </cfRule>
  </conditionalFormatting>
  <conditionalFormatting sqref="C29">
    <cfRule type="cellIs" dxfId="4" priority="5" stopIfTrue="1" operator="equal">
      <formula>0</formula>
    </cfRule>
  </conditionalFormatting>
  <conditionalFormatting sqref="I29">
    <cfRule type="cellIs" dxfId="3" priority="4" stopIfTrue="1" operator="equal">
      <formula>0</formula>
    </cfRule>
  </conditionalFormatting>
  <conditionalFormatting sqref="C31 I31">
    <cfRule type="cellIs" dxfId="2" priority="3" stopIfTrue="1" operator="equal">
      <formula>0</formula>
    </cfRule>
  </conditionalFormatting>
  <conditionalFormatting sqref="C30">
    <cfRule type="cellIs" dxfId="1" priority="2" stopIfTrue="1" operator="equal">
      <formula>0</formula>
    </cfRule>
  </conditionalFormatting>
  <conditionalFormatting sqref="I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6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48"/>
  <sheetViews>
    <sheetView zoomScaleNormal="100" workbookViewId="0">
      <selection activeCell="I8" sqref="I8:I10"/>
    </sheetView>
  </sheetViews>
  <sheetFormatPr defaultColWidth="9.140625" defaultRowHeight="17.25"/>
  <cols>
    <col min="1" max="1" width="5.5703125" style="642" customWidth="1"/>
    <col min="2" max="2" width="30" style="642" customWidth="1"/>
    <col min="3" max="3" width="14.5703125" style="642" customWidth="1"/>
    <col min="4" max="4" width="10.7109375" style="642" customWidth="1"/>
    <col min="5" max="5" width="12" style="642" customWidth="1"/>
    <col min="6" max="6" width="11.42578125" style="642" customWidth="1"/>
    <col min="7" max="7" width="12.5703125" style="642" customWidth="1"/>
    <col min="8" max="9" width="11.85546875" style="642" customWidth="1"/>
    <col min="10" max="16384" width="9.140625" style="642"/>
  </cols>
  <sheetData>
    <row r="1" spans="1:9" s="508" customFormat="1" ht="18" thickBot="1">
      <c r="B1" s="509" t="s">
        <v>150</v>
      </c>
      <c r="C1" s="510" t="s">
        <v>243</v>
      </c>
      <c r="D1" s="511"/>
      <c r="E1" s="511"/>
      <c r="F1" s="512"/>
      <c r="G1" s="513"/>
    </row>
    <row r="2" spans="1:9" s="587" customFormat="1" ht="31.5" customHeight="1">
      <c r="A2" s="514"/>
      <c r="B2" s="515" t="s">
        <v>159</v>
      </c>
      <c r="C2" s="516"/>
      <c r="D2" s="516"/>
      <c r="E2" s="516"/>
      <c r="F2" s="516"/>
      <c r="G2" s="516"/>
      <c r="H2" s="516"/>
      <c r="I2" s="517"/>
    </row>
    <row r="3" spans="1:9" s="519" customFormat="1" ht="12" customHeight="1">
      <c r="A3" s="518"/>
    </row>
    <row r="4" spans="1:9" s="519" customFormat="1" ht="104.25" customHeight="1">
      <c r="A4" s="520" t="s">
        <v>63</v>
      </c>
      <c r="B4" s="521" t="s">
        <v>89</v>
      </c>
      <c r="C4" s="522" t="s">
        <v>90</v>
      </c>
      <c r="D4" s="522" t="s">
        <v>151</v>
      </c>
      <c r="E4" s="522" t="s">
        <v>92</v>
      </c>
      <c r="F4" s="522" t="s">
        <v>93</v>
      </c>
      <c r="G4" s="522" t="s">
        <v>117</v>
      </c>
      <c r="H4" s="522" t="s">
        <v>174</v>
      </c>
      <c r="I4" s="522" t="s">
        <v>175</v>
      </c>
    </row>
    <row r="5" spans="1:9" s="519" customFormat="1">
      <c r="A5" s="523">
        <v>1</v>
      </c>
      <c r="B5" s="524">
        <v>2</v>
      </c>
      <c r="C5" s="524">
        <v>4</v>
      </c>
      <c r="D5" s="523">
        <v>5</v>
      </c>
      <c r="E5" s="524">
        <v>6</v>
      </c>
      <c r="F5" s="523">
        <v>7</v>
      </c>
      <c r="G5" s="524">
        <v>8</v>
      </c>
      <c r="H5" s="523">
        <v>9</v>
      </c>
      <c r="I5" s="523">
        <v>11</v>
      </c>
    </row>
    <row r="6" spans="1:9" s="519" customFormat="1">
      <c r="A6" s="523"/>
      <c r="B6" s="524"/>
      <c r="C6" s="524"/>
      <c r="D6" s="523"/>
      <c r="E6" s="524"/>
      <c r="F6" s="523"/>
      <c r="G6" s="524"/>
      <c r="H6" s="523"/>
      <c r="I6" s="523"/>
    </row>
    <row r="7" spans="1:9" s="519" customFormat="1" ht="28.5" customHeight="1">
      <c r="A7" s="520">
        <v>1</v>
      </c>
      <c r="B7" s="525" t="s">
        <v>176</v>
      </c>
      <c r="C7" s="523">
        <f>1374.9+430</f>
        <v>1804.9</v>
      </c>
      <c r="D7" s="523">
        <f>I17+I18</f>
        <v>204</v>
      </c>
      <c r="E7" s="523">
        <v>253</v>
      </c>
      <c r="F7" s="523">
        <v>200.47</v>
      </c>
      <c r="G7" s="523">
        <f>30/1000</f>
        <v>0.03</v>
      </c>
      <c r="H7" s="540">
        <f>(D7+C7/0.8)*E7*F7*G7</f>
        <v>3743245.7539125001</v>
      </c>
      <c r="I7" s="777">
        <f>H7/1000</f>
        <v>3743.2457539125003</v>
      </c>
    </row>
    <row r="8" spans="1:9" s="519" customFormat="1">
      <c r="A8" s="520">
        <v>2</v>
      </c>
      <c r="B8" s="525" t="s">
        <v>268</v>
      </c>
      <c r="C8" s="524">
        <v>265.2</v>
      </c>
      <c r="D8" s="524">
        <f>I16</f>
        <v>163</v>
      </c>
      <c r="E8" s="781">
        <v>253</v>
      </c>
      <c r="F8" s="523">
        <v>200.47</v>
      </c>
      <c r="G8" s="523">
        <f>30/1000</f>
        <v>0.03</v>
      </c>
      <c r="H8" s="540">
        <f>(D8+C8/0.8)*E8*F8*G8</f>
        <v>752415.02984999993</v>
      </c>
      <c r="I8" s="777">
        <f>H8/1000</f>
        <v>752.41502984999988</v>
      </c>
    </row>
    <row r="9" spans="1:9" s="519" customFormat="1" ht="41.25">
      <c r="A9" s="520">
        <v>3</v>
      </c>
      <c r="B9" s="783" t="s">
        <v>269</v>
      </c>
      <c r="C9" s="524"/>
      <c r="D9" s="524">
        <f>+I19</f>
        <v>195</v>
      </c>
      <c r="E9" s="781">
        <v>253</v>
      </c>
      <c r="F9" s="523">
        <v>200.47</v>
      </c>
      <c r="G9" s="523">
        <f>30/1000</f>
        <v>0.03</v>
      </c>
      <c r="H9" s="540">
        <f>(D9+C9/0.8)*E9*F9*G9</f>
        <v>296705.62349999999</v>
      </c>
      <c r="I9" s="777">
        <f>H9/1000</f>
        <v>296.7056235</v>
      </c>
    </row>
    <row r="10" spans="1:9" s="779" customFormat="1" ht="41.25">
      <c r="A10" s="780">
        <v>4</v>
      </c>
      <c r="B10" s="783" t="s">
        <v>270</v>
      </c>
      <c r="C10" s="782"/>
      <c r="D10" s="782">
        <f>+I20</f>
        <v>62</v>
      </c>
      <c r="E10" s="781">
        <v>253</v>
      </c>
      <c r="F10" s="781">
        <v>200.47</v>
      </c>
      <c r="G10" s="781">
        <f>30/1000</f>
        <v>0.03</v>
      </c>
      <c r="H10" s="540">
        <f>(D10+C10/0.8)*E10*F10*G10</f>
        <v>94337.172599999991</v>
      </c>
      <c r="I10" s="777">
        <f>H10/1000</f>
        <v>94.337172599999988</v>
      </c>
    </row>
    <row r="11" spans="1:9" s="519" customFormat="1" ht="20.25" customHeight="1">
      <c r="A11" s="523"/>
      <c r="B11" s="528" t="s">
        <v>75</v>
      </c>
      <c r="C11" s="523">
        <f>SUM(C7:C10)</f>
        <v>2070.1</v>
      </c>
      <c r="D11" s="227">
        <f>SUM(D7:D10)</f>
        <v>624</v>
      </c>
      <c r="E11" s="524" t="s">
        <v>7</v>
      </c>
      <c r="F11" s="524" t="s">
        <v>7</v>
      </c>
      <c r="G11" s="524" t="s">
        <v>7</v>
      </c>
      <c r="H11" s="777">
        <f>SUM(H7:H10)</f>
        <v>4886703.5798624996</v>
      </c>
      <c r="I11" s="778">
        <f>SUM(I7:I10)</f>
        <v>4886.7035798624993</v>
      </c>
    </row>
    <row r="13" spans="1:9" s="630" customFormat="1" ht="15" customHeight="1">
      <c r="A13" s="493"/>
      <c r="B13" s="493"/>
      <c r="C13" s="493"/>
      <c r="D13" s="493"/>
      <c r="E13" s="493"/>
      <c r="F13" s="493"/>
      <c r="G13" s="493"/>
      <c r="H13" s="493"/>
      <c r="I13" s="493"/>
    </row>
    <row r="14" spans="1:9" s="630" customFormat="1">
      <c r="A14" s="493"/>
      <c r="B14" s="493" t="s">
        <v>82</v>
      </c>
      <c r="C14" s="493"/>
      <c r="D14" s="493"/>
      <c r="E14" s="493"/>
      <c r="F14" s="493"/>
      <c r="G14" s="493"/>
      <c r="H14" s="493"/>
      <c r="I14" s="493"/>
    </row>
    <row r="15" spans="1:9" s="630" customFormat="1" ht="68.25">
      <c r="A15" s="631" t="s">
        <v>79</v>
      </c>
      <c r="B15" s="632"/>
      <c r="C15" s="548"/>
      <c r="D15" s="633" t="s">
        <v>244</v>
      </c>
      <c r="E15" s="634" t="s">
        <v>83</v>
      </c>
      <c r="F15" s="634" t="s">
        <v>84</v>
      </c>
      <c r="G15" s="634" t="s">
        <v>85</v>
      </c>
      <c r="H15" s="634" t="s">
        <v>86</v>
      </c>
      <c r="I15" s="634" t="s">
        <v>87</v>
      </c>
    </row>
    <row r="16" spans="1:9" s="630" customFormat="1">
      <c r="A16" s="809" t="s">
        <v>272</v>
      </c>
      <c r="B16" s="810"/>
      <c r="C16" s="811"/>
      <c r="D16" s="549">
        <v>22</v>
      </c>
      <c r="E16" s="549"/>
      <c r="F16" s="549">
        <f>108-6</f>
        <v>102</v>
      </c>
      <c r="G16" s="549">
        <v>27</v>
      </c>
      <c r="H16" s="549">
        <v>12</v>
      </c>
      <c r="I16" s="550">
        <f>SUM(D16:H16)</f>
        <v>163</v>
      </c>
    </row>
    <row r="17" spans="1:9" s="630" customFormat="1">
      <c r="A17" s="809" t="s">
        <v>273</v>
      </c>
      <c r="B17" s="810"/>
      <c r="C17" s="811"/>
      <c r="D17" s="549"/>
      <c r="E17" s="549">
        <v>19</v>
      </c>
      <c r="F17" s="549">
        <v>58</v>
      </c>
      <c r="G17" s="549">
        <v>9</v>
      </c>
      <c r="H17" s="549">
        <v>30</v>
      </c>
      <c r="I17" s="550">
        <f t="shared" ref="I17:I20" si="0">SUM(D17:H17)</f>
        <v>116</v>
      </c>
    </row>
    <row r="18" spans="1:9" s="785" customFormat="1">
      <c r="A18" s="809" t="s">
        <v>260</v>
      </c>
      <c r="B18" s="810"/>
      <c r="C18" s="811"/>
      <c r="D18" s="549"/>
      <c r="E18" s="549">
        <v>15</v>
      </c>
      <c r="F18" s="549">
        <v>62</v>
      </c>
      <c r="G18" s="549">
        <v>11</v>
      </c>
      <c r="H18" s="549"/>
      <c r="I18" s="550">
        <f t="shared" ref="I18:I19" si="1">SUM(D18:H18)</f>
        <v>88</v>
      </c>
    </row>
    <row r="19" spans="1:9" s="785" customFormat="1" ht="30.75" customHeight="1">
      <c r="A19" s="809" t="s">
        <v>269</v>
      </c>
      <c r="B19" s="810"/>
      <c r="C19" s="811"/>
      <c r="D19" s="549"/>
      <c r="E19" s="549"/>
      <c r="F19" s="549">
        <v>195</v>
      </c>
      <c r="G19" s="549"/>
      <c r="H19" s="549"/>
      <c r="I19" s="550">
        <f t="shared" si="1"/>
        <v>195</v>
      </c>
    </row>
    <row r="20" spans="1:9" s="630" customFormat="1" ht="30.75" customHeight="1">
      <c r="A20" s="809" t="s">
        <v>270</v>
      </c>
      <c r="B20" s="810"/>
      <c r="C20" s="811"/>
      <c r="D20" s="549"/>
      <c r="E20" s="549"/>
      <c r="F20" s="549">
        <v>62</v>
      </c>
      <c r="G20" s="549"/>
      <c r="H20" s="549"/>
      <c r="I20" s="550">
        <f t="shared" si="0"/>
        <v>62</v>
      </c>
    </row>
    <row r="21" spans="1:9" s="630" customFormat="1">
      <c r="A21" s="550" t="s">
        <v>75</v>
      </c>
      <c r="B21" s="632"/>
      <c r="C21" s="548"/>
      <c r="D21" s="550">
        <f t="shared" ref="D21:H21" si="2">SUM(D16:D20)</f>
        <v>22</v>
      </c>
      <c r="E21" s="550">
        <f t="shared" si="2"/>
        <v>34</v>
      </c>
      <c r="F21" s="550">
        <f t="shared" si="2"/>
        <v>479</v>
      </c>
      <c r="G21" s="550">
        <f t="shared" si="2"/>
        <v>47</v>
      </c>
      <c r="H21" s="550">
        <f t="shared" si="2"/>
        <v>42</v>
      </c>
      <c r="I21" s="550">
        <f>SUM(I16:I20)</f>
        <v>624</v>
      </c>
    </row>
    <row r="22" spans="1:9" s="630" customFormat="1"/>
    <row r="23" spans="1:9" s="587" customFormat="1" ht="31.5" customHeight="1">
      <c r="A23" s="514"/>
      <c r="B23" s="635" t="s">
        <v>158</v>
      </c>
      <c r="C23" s="635"/>
      <c r="D23" s="636"/>
      <c r="E23" s="636"/>
      <c r="F23" s="636"/>
      <c r="G23" s="636"/>
      <c r="H23" s="636"/>
      <c r="I23" s="636"/>
    </row>
    <row r="24" spans="1:9" s="630" customFormat="1">
      <c r="A24" s="519"/>
      <c r="B24" s="519"/>
      <c r="C24" s="519"/>
      <c r="D24" s="519"/>
      <c r="E24" s="519"/>
      <c r="F24" s="519"/>
    </row>
    <row r="25" spans="1:9" s="630" customFormat="1" ht="40.5">
      <c r="A25" s="520" t="s">
        <v>63</v>
      </c>
      <c r="B25" s="684" t="s">
        <v>245</v>
      </c>
      <c r="C25" s="521" t="s">
        <v>96</v>
      </c>
      <c r="D25" s="521" t="s">
        <v>97</v>
      </c>
      <c r="E25" s="521" t="s">
        <v>107</v>
      </c>
      <c r="F25" s="521" t="s">
        <v>108</v>
      </c>
      <c r="G25" s="521" t="s">
        <v>109</v>
      </c>
      <c r="H25" s="521" t="s">
        <v>199</v>
      </c>
    </row>
    <row r="26" spans="1:9" s="630" customFormat="1" ht="149.25">
      <c r="A26" s="581">
        <v>1</v>
      </c>
      <c r="B26" s="730" t="s">
        <v>246</v>
      </c>
      <c r="C26" s="528" t="s">
        <v>247</v>
      </c>
      <c r="D26" s="523" t="s">
        <v>94</v>
      </c>
      <c r="E26" s="731">
        <v>670</v>
      </c>
      <c r="F26" s="581">
        <v>20</v>
      </c>
      <c r="G26" s="523">
        <v>12</v>
      </c>
      <c r="H26" s="527">
        <f>G26*F26*E26/1000</f>
        <v>160.80000000000001</v>
      </c>
    </row>
    <row r="27" spans="1:9" s="785" customFormat="1" ht="149.25">
      <c r="A27" s="581">
        <v>2</v>
      </c>
      <c r="B27" s="730" t="s">
        <v>241</v>
      </c>
      <c r="C27" s="528" t="s">
        <v>247</v>
      </c>
      <c r="D27" s="781" t="s">
        <v>94</v>
      </c>
      <c r="E27" s="731">
        <v>650</v>
      </c>
      <c r="F27" s="581">
        <v>20</v>
      </c>
      <c r="G27" s="781">
        <v>12</v>
      </c>
      <c r="H27" s="527">
        <f>G27*F27*E27/1000</f>
        <v>156</v>
      </c>
    </row>
    <row r="28" spans="1:9" s="630" customFormat="1" ht="149.25">
      <c r="A28" s="581">
        <v>3</v>
      </c>
      <c r="B28" s="730" t="s">
        <v>273</v>
      </c>
      <c r="C28" s="528" t="s">
        <v>247</v>
      </c>
      <c r="D28" s="523" t="s">
        <v>94</v>
      </c>
      <c r="E28" s="731">
        <v>1250</v>
      </c>
      <c r="F28" s="581">
        <v>20</v>
      </c>
      <c r="G28" s="523">
        <v>12</v>
      </c>
      <c r="H28" s="527">
        <f>G28*F28*E28/1000</f>
        <v>300</v>
      </c>
    </row>
    <row r="29" spans="1:9" s="630" customFormat="1">
      <c r="A29" s="581"/>
      <c r="B29" s="684"/>
      <c r="C29" s="638" t="s">
        <v>75</v>
      </c>
      <c r="D29" s="581"/>
      <c r="E29" s="581"/>
      <c r="F29" s="581"/>
      <c r="G29" s="581"/>
      <c r="H29" s="732">
        <f>SUM(H26:H28)</f>
        <v>616.79999999999995</v>
      </c>
    </row>
    <row r="30" spans="1:9" s="630" customFormat="1">
      <c r="A30" s="519"/>
      <c r="C30" s="519"/>
      <c r="D30" s="519"/>
      <c r="E30" s="519"/>
      <c r="F30" s="519"/>
    </row>
    <row r="31" spans="1:9" s="630" customFormat="1">
      <c r="A31" s="519"/>
      <c r="B31" s="519"/>
      <c r="C31" s="519"/>
      <c r="D31" s="519"/>
      <c r="E31" s="519"/>
      <c r="F31" s="519"/>
    </row>
    <row r="32" spans="1:9" s="519" customFormat="1" ht="126" customHeight="1">
      <c r="A32" s="808"/>
      <c r="B32" s="808"/>
      <c r="C32" s="808"/>
      <c r="D32" s="808"/>
      <c r="E32" s="808"/>
      <c r="F32" s="808"/>
      <c r="G32" s="808"/>
      <c r="H32" s="808"/>
      <c r="I32" s="639"/>
    </row>
    <row r="33" spans="1:8" s="630" customFormat="1">
      <c r="A33" s="640"/>
      <c r="B33" s="640"/>
      <c r="C33" s="640"/>
      <c r="D33" s="640"/>
      <c r="E33" s="640"/>
      <c r="F33" s="640"/>
      <c r="G33" s="641"/>
      <c r="H33" s="641"/>
    </row>
    <row r="34" spans="1:8" s="630" customFormat="1">
      <c r="A34" s="519"/>
      <c r="B34" s="519"/>
      <c r="C34" s="519"/>
      <c r="D34" s="519"/>
      <c r="E34" s="519"/>
      <c r="F34" s="519"/>
    </row>
    <row r="35" spans="1:8" s="630" customFormat="1">
      <c r="A35" s="519"/>
      <c r="B35" s="519"/>
      <c r="C35" s="519"/>
      <c r="D35" s="519"/>
      <c r="E35" s="519"/>
      <c r="F35" s="519"/>
    </row>
    <row r="36" spans="1:8" s="630" customFormat="1">
      <c r="A36" s="519"/>
      <c r="B36" s="519"/>
      <c r="C36" s="519"/>
      <c r="D36" s="519"/>
      <c r="E36" s="519"/>
      <c r="F36" s="519"/>
    </row>
    <row r="37" spans="1:8" s="630" customFormat="1">
      <c r="A37" s="519"/>
      <c r="B37" s="519"/>
      <c r="C37" s="519"/>
      <c r="D37" s="519"/>
      <c r="E37" s="519"/>
      <c r="F37" s="519"/>
    </row>
    <row r="38" spans="1:8" s="630" customFormat="1">
      <c r="A38" s="519"/>
      <c r="B38" s="519"/>
      <c r="C38" s="519"/>
      <c r="D38" s="519"/>
      <c r="E38" s="519"/>
      <c r="F38" s="519"/>
    </row>
    <row r="39" spans="1:8" s="630" customFormat="1">
      <c r="A39" s="519"/>
      <c r="B39" s="519"/>
      <c r="C39" s="519"/>
      <c r="D39" s="519"/>
      <c r="E39" s="519"/>
      <c r="F39" s="519"/>
    </row>
    <row r="40" spans="1:8" s="630" customFormat="1">
      <c r="A40" s="519"/>
      <c r="B40" s="519"/>
      <c r="C40" s="519"/>
      <c r="D40" s="519"/>
      <c r="E40" s="519"/>
      <c r="F40" s="519"/>
    </row>
    <row r="41" spans="1:8" s="630" customFormat="1">
      <c r="A41" s="519"/>
      <c r="B41" s="519"/>
      <c r="C41" s="519"/>
      <c r="D41" s="519"/>
      <c r="E41" s="519"/>
      <c r="F41" s="519"/>
    </row>
    <row r="42" spans="1:8" s="630" customFormat="1">
      <c r="A42" s="519"/>
      <c r="B42" s="519"/>
      <c r="C42" s="519"/>
      <c r="D42" s="519"/>
      <c r="E42" s="519"/>
      <c r="F42" s="519"/>
    </row>
    <row r="43" spans="1:8" s="630" customFormat="1">
      <c r="A43" s="519"/>
      <c r="B43" s="519"/>
      <c r="C43" s="519"/>
      <c r="D43" s="519"/>
      <c r="E43" s="519"/>
      <c r="F43" s="519"/>
    </row>
    <row r="44" spans="1:8" s="630" customFormat="1">
      <c r="A44" s="519"/>
      <c r="B44" s="519"/>
      <c r="C44" s="519"/>
      <c r="D44" s="519"/>
      <c r="E44" s="519"/>
      <c r="F44" s="519"/>
    </row>
    <row r="45" spans="1:8" s="630" customFormat="1">
      <c r="A45" s="519"/>
      <c r="B45" s="519"/>
      <c r="C45" s="519"/>
      <c r="D45" s="519"/>
      <c r="E45" s="519"/>
      <c r="F45" s="519"/>
    </row>
    <row r="46" spans="1:8" s="630" customFormat="1">
      <c r="A46" s="519"/>
      <c r="B46" s="519"/>
      <c r="C46" s="519"/>
      <c r="D46" s="519"/>
      <c r="E46" s="519"/>
      <c r="F46" s="519"/>
    </row>
    <row r="47" spans="1:8" s="630" customFormat="1">
      <c r="A47" s="519"/>
      <c r="B47" s="519"/>
      <c r="C47" s="519"/>
      <c r="D47" s="519"/>
      <c r="E47" s="519"/>
      <c r="F47" s="519"/>
    </row>
    <row r="48" spans="1:8" s="630" customFormat="1">
      <c r="A48" s="519"/>
      <c r="B48" s="519"/>
      <c r="C48" s="519"/>
      <c r="D48" s="519"/>
      <c r="E48" s="519"/>
      <c r="F48" s="519"/>
    </row>
  </sheetData>
  <mergeCells count="6">
    <mergeCell ref="A32:H32"/>
    <mergeCell ref="A20:C20"/>
    <mergeCell ref="A17:C17"/>
    <mergeCell ref="A16:C16"/>
    <mergeCell ref="A18:C18"/>
    <mergeCell ref="A19:C19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35"/>
  <sheetViews>
    <sheetView topLeftCell="D1" zoomScaleNormal="100" workbookViewId="0">
      <selection activeCell="I9" sqref="I9"/>
    </sheetView>
  </sheetViews>
  <sheetFormatPr defaultColWidth="9.140625" defaultRowHeight="17.25"/>
  <cols>
    <col min="1" max="1" width="5.5703125" style="642" customWidth="1"/>
    <col min="2" max="2" width="30" style="642" customWidth="1"/>
    <col min="3" max="3" width="30.140625" style="642" customWidth="1"/>
    <col min="4" max="4" width="10.7109375" style="642" customWidth="1"/>
    <col min="5" max="5" width="12" style="642" customWidth="1"/>
    <col min="6" max="6" width="11.42578125" style="642" customWidth="1"/>
    <col min="7" max="7" width="12.5703125" style="642" customWidth="1"/>
    <col min="8" max="9" width="11.85546875" style="642" customWidth="1"/>
    <col min="10" max="16384" width="9.140625" style="642"/>
  </cols>
  <sheetData>
    <row r="1" spans="1:9" s="508" customFormat="1" ht="18" thickBot="1">
      <c r="B1" s="509" t="s">
        <v>150</v>
      </c>
      <c r="C1" s="510" t="s">
        <v>243</v>
      </c>
      <c r="D1" s="511"/>
      <c r="E1" s="511"/>
      <c r="F1" s="512"/>
      <c r="G1" s="513"/>
    </row>
    <row r="2" spans="1:9" s="587" customFormat="1" ht="31.5" customHeight="1">
      <c r="A2" s="514"/>
      <c r="B2" s="515" t="s">
        <v>159</v>
      </c>
      <c r="C2" s="516"/>
      <c r="D2" s="516"/>
      <c r="E2" s="516"/>
      <c r="F2" s="516"/>
      <c r="G2" s="516"/>
      <c r="H2" s="516"/>
      <c r="I2" s="517"/>
    </row>
    <row r="3" spans="1:9" s="519" customFormat="1" ht="12" customHeight="1">
      <c r="A3" s="518"/>
    </row>
    <row r="4" spans="1:9" s="519" customFormat="1" ht="104.25" customHeight="1">
      <c r="A4" s="520" t="s">
        <v>63</v>
      </c>
      <c r="B4" s="521" t="s">
        <v>89</v>
      </c>
      <c r="C4" s="522" t="s">
        <v>90</v>
      </c>
      <c r="D4" s="522" t="s">
        <v>151</v>
      </c>
      <c r="E4" s="522" t="s">
        <v>92</v>
      </c>
      <c r="F4" s="522" t="s">
        <v>93</v>
      </c>
      <c r="G4" s="522" t="s">
        <v>117</v>
      </c>
      <c r="H4" s="522" t="s">
        <v>174</v>
      </c>
      <c r="I4" s="522" t="s">
        <v>175</v>
      </c>
    </row>
    <row r="5" spans="1:9" s="519" customFormat="1">
      <c r="A5" s="523">
        <v>1</v>
      </c>
      <c r="B5" s="524">
        <v>2</v>
      </c>
      <c r="C5" s="524">
        <v>4</v>
      </c>
      <c r="D5" s="523">
        <v>5</v>
      </c>
      <c r="E5" s="524">
        <v>6</v>
      </c>
      <c r="F5" s="523">
        <v>7</v>
      </c>
      <c r="G5" s="524">
        <v>8</v>
      </c>
      <c r="H5" s="523">
        <v>9</v>
      </c>
      <c r="I5" s="523">
        <v>11</v>
      </c>
    </row>
    <row r="6" spans="1:9" s="519" customFormat="1">
      <c r="A6" s="523"/>
      <c r="B6" s="524"/>
      <c r="C6" s="524"/>
      <c r="D6" s="523"/>
      <c r="E6" s="524"/>
      <c r="F6" s="523"/>
      <c r="G6" s="524"/>
      <c r="H6" s="523"/>
      <c r="I6" s="523"/>
    </row>
    <row r="7" spans="1:9" s="519" customFormat="1" ht="28.5" customHeight="1">
      <c r="A7" s="520">
        <v>1</v>
      </c>
      <c r="B7" s="525" t="s">
        <v>267</v>
      </c>
      <c r="C7" s="523">
        <v>45</v>
      </c>
      <c r="D7" s="523">
        <f>+I14</f>
        <v>39</v>
      </c>
      <c r="E7" s="523">
        <v>253</v>
      </c>
      <c r="F7" s="523">
        <v>200.47</v>
      </c>
      <c r="G7" s="523">
        <f>30/1000</f>
        <v>0.03</v>
      </c>
      <c r="H7" s="570">
        <f>(D7+C7/0.8)*E7*F7*G7</f>
        <v>144929.285325</v>
      </c>
      <c r="I7" s="777">
        <f>H7/1000</f>
        <v>144.929285325</v>
      </c>
    </row>
    <row r="8" spans="1:9" s="519" customFormat="1" ht="17.25" customHeight="1">
      <c r="A8" s="523"/>
      <c r="B8" s="525"/>
      <c r="C8" s="524"/>
      <c r="D8" s="524"/>
      <c r="E8" s="227"/>
      <c r="F8" s="523"/>
      <c r="G8" s="523"/>
      <c r="H8" s="570"/>
      <c r="I8" s="777"/>
    </row>
    <row r="9" spans="1:9" s="519" customFormat="1" ht="20.25" customHeight="1">
      <c r="A9" s="523"/>
      <c r="B9" s="528" t="s">
        <v>75</v>
      </c>
      <c r="C9" s="523">
        <f>SUM(C7:C8)</f>
        <v>45</v>
      </c>
      <c r="D9" s="227">
        <f>SUM(D7:D8)</f>
        <v>39</v>
      </c>
      <c r="E9" s="524" t="s">
        <v>7</v>
      </c>
      <c r="F9" s="524" t="s">
        <v>7</v>
      </c>
      <c r="G9" s="524" t="s">
        <v>7</v>
      </c>
      <c r="H9" s="570">
        <f>SUM(H7:H8)</f>
        <v>144929.285325</v>
      </c>
      <c r="I9" s="778">
        <f>SUM(I7:I8)</f>
        <v>144.929285325</v>
      </c>
    </row>
    <row r="11" spans="1:9" s="630" customFormat="1" ht="15" customHeight="1">
      <c r="A11" s="493"/>
      <c r="B11" s="493"/>
      <c r="C11" s="493"/>
      <c r="D11" s="493"/>
      <c r="E11" s="493"/>
      <c r="F11" s="493"/>
      <c r="G11" s="493"/>
      <c r="H11" s="493"/>
      <c r="I11" s="493"/>
    </row>
    <row r="12" spans="1:9" s="630" customFormat="1">
      <c r="A12" s="493"/>
      <c r="B12" s="493" t="s">
        <v>82</v>
      </c>
      <c r="C12" s="493"/>
      <c r="D12" s="493"/>
      <c r="E12" s="493"/>
      <c r="F12" s="493"/>
      <c r="G12" s="493"/>
      <c r="H12" s="493"/>
      <c r="I12" s="493"/>
    </row>
    <row r="13" spans="1:9" s="630" customFormat="1" ht="68.25">
      <c r="A13" s="631" t="s">
        <v>79</v>
      </c>
      <c r="B13" s="632"/>
      <c r="C13" s="548"/>
      <c r="D13" s="633" t="s">
        <v>244</v>
      </c>
      <c r="E13" s="634" t="s">
        <v>83</v>
      </c>
      <c r="F13" s="634" t="s">
        <v>84</v>
      </c>
      <c r="G13" s="634" t="s">
        <v>85</v>
      </c>
      <c r="H13" s="634" t="s">
        <v>86</v>
      </c>
      <c r="I13" s="634" t="s">
        <v>87</v>
      </c>
    </row>
    <row r="14" spans="1:9" s="630" customFormat="1">
      <c r="A14" s="812" t="s">
        <v>81</v>
      </c>
      <c r="B14" s="813"/>
      <c r="C14" s="814"/>
      <c r="D14" s="549"/>
      <c r="E14" s="549" t="s">
        <v>68</v>
      </c>
      <c r="F14" s="549">
        <f>14+6</f>
        <v>20</v>
      </c>
      <c r="G14" s="549">
        <v>3</v>
      </c>
      <c r="H14" s="549">
        <v>16</v>
      </c>
      <c r="I14" s="550">
        <f t="shared" ref="I14" si="0">SUM(D14:H14)</f>
        <v>39</v>
      </c>
    </row>
    <row r="15" spans="1:9" s="630" customFormat="1">
      <c r="A15" s="550" t="s">
        <v>75</v>
      </c>
      <c r="B15" s="632"/>
      <c r="C15" s="548"/>
      <c r="D15" s="550">
        <f t="shared" ref="D15:I15" si="1">SUM(D14:D14)</f>
        <v>0</v>
      </c>
      <c r="E15" s="550">
        <f t="shared" si="1"/>
        <v>0</v>
      </c>
      <c r="F15" s="550">
        <f t="shared" si="1"/>
        <v>20</v>
      </c>
      <c r="G15" s="550">
        <f t="shared" si="1"/>
        <v>3</v>
      </c>
      <c r="H15" s="550">
        <f t="shared" si="1"/>
        <v>16</v>
      </c>
      <c r="I15" s="550">
        <f t="shared" si="1"/>
        <v>39</v>
      </c>
    </row>
    <row r="16" spans="1:9" s="630" customFormat="1"/>
    <row r="17" spans="1:9" s="630" customFormat="1">
      <c r="A17" s="519"/>
      <c r="C17" s="519"/>
      <c r="D17" s="519"/>
      <c r="E17" s="519"/>
      <c r="F17" s="519"/>
    </row>
    <row r="18" spans="1:9" s="630" customFormat="1">
      <c r="A18" s="519"/>
      <c r="B18" s="519"/>
      <c r="C18" s="519"/>
      <c r="D18" s="519"/>
      <c r="E18" s="519"/>
      <c r="F18" s="519"/>
    </row>
    <row r="19" spans="1:9" s="519" customFormat="1" ht="126" customHeight="1">
      <c r="A19" s="808"/>
      <c r="B19" s="808"/>
      <c r="C19" s="808"/>
      <c r="D19" s="808"/>
      <c r="E19" s="808"/>
      <c r="F19" s="808"/>
      <c r="G19" s="808"/>
      <c r="H19" s="808"/>
      <c r="I19" s="639"/>
    </row>
    <row r="20" spans="1:9" s="630" customFormat="1">
      <c r="A20" s="640"/>
      <c r="B20" s="640"/>
      <c r="C20" s="640"/>
      <c r="D20" s="640"/>
      <c r="E20" s="640"/>
      <c r="F20" s="640"/>
      <c r="G20" s="641"/>
      <c r="H20" s="641"/>
    </row>
    <row r="21" spans="1:9" s="630" customFormat="1">
      <c r="A21" s="519"/>
      <c r="B21" s="519"/>
      <c r="C21" s="519"/>
      <c r="D21" s="519"/>
      <c r="E21" s="519"/>
      <c r="F21" s="519"/>
    </row>
    <row r="22" spans="1:9" s="630" customFormat="1">
      <c r="A22" s="519"/>
      <c r="B22" s="519"/>
      <c r="C22" s="519"/>
      <c r="D22" s="519"/>
      <c r="E22" s="519"/>
      <c r="F22" s="519"/>
    </row>
    <row r="23" spans="1:9" s="630" customFormat="1">
      <c r="A23" s="519"/>
      <c r="B23" s="519"/>
      <c r="C23" s="519"/>
      <c r="D23" s="519"/>
      <c r="E23" s="519"/>
      <c r="F23" s="519"/>
    </row>
    <row r="24" spans="1:9" s="630" customFormat="1">
      <c r="A24" s="519"/>
      <c r="B24" s="519"/>
      <c r="C24" s="519"/>
      <c r="D24" s="519"/>
      <c r="E24" s="519"/>
      <c r="F24" s="519"/>
    </row>
    <row r="25" spans="1:9" s="630" customFormat="1">
      <c r="A25" s="519"/>
      <c r="B25" s="519"/>
      <c r="C25" s="519"/>
      <c r="D25" s="519"/>
      <c r="E25" s="519"/>
      <c r="F25" s="519"/>
    </row>
    <row r="26" spans="1:9" s="630" customFormat="1">
      <c r="A26" s="519"/>
      <c r="B26" s="519"/>
      <c r="C26" s="519"/>
      <c r="D26" s="519"/>
      <c r="E26" s="519"/>
      <c r="F26" s="519"/>
    </row>
    <row r="27" spans="1:9" s="630" customFormat="1">
      <c r="A27" s="519"/>
      <c r="B27" s="519"/>
      <c r="C27" s="519"/>
      <c r="D27" s="519"/>
      <c r="E27" s="519"/>
      <c r="F27" s="519"/>
    </row>
    <row r="28" spans="1:9" s="630" customFormat="1">
      <c r="A28" s="519"/>
      <c r="B28" s="519"/>
      <c r="C28" s="519"/>
      <c r="D28" s="519"/>
      <c r="E28" s="519"/>
      <c r="F28" s="519"/>
    </row>
    <row r="29" spans="1:9" s="630" customFormat="1">
      <c r="A29" s="519"/>
      <c r="B29" s="519"/>
      <c r="C29" s="519"/>
      <c r="D29" s="519"/>
      <c r="E29" s="519"/>
      <c r="F29" s="519"/>
    </row>
    <row r="30" spans="1:9" s="630" customFormat="1">
      <c r="A30" s="519"/>
      <c r="B30" s="519"/>
      <c r="C30" s="519"/>
      <c r="D30" s="519"/>
      <c r="E30" s="519"/>
      <c r="F30" s="519"/>
    </row>
    <row r="31" spans="1:9" s="630" customFormat="1">
      <c r="A31" s="519"/>
      <c r="B31" s="519"/>
      <c r="C31" s="519"/>
      <c r="D31" s="519"/>
      <c r="E31" s="519"/>
      <c r="F31" s="519"/>
    </row>
    <row r="32" spans="1:9" s="630" customFormat="1">
      <c r="A32" s="519"/>
      <c r="B32" s="519"/>
      <c r="C32" s="519"/>
      <c r="D32" s="519"/>
      <c r="E32" s="519"/>
      <c r="F32" s="519"/>
    </row>
    <row r="33" spans="1:6" s="630" customFormat="1">
      <c r="A33" s="519"/>
      <c r="B33" s="519"/>
      <c r="C33" s="519"/>
      <c r="D33" s="519"/>
      <c r="E33" s="519"/>
      <c r="F33" s="519"/>
    </row>
    <row r="34" spans="1:6" s="630" customFormat="1">
      <c r="A34" s="519"/>
      <c r="B34" s="519"/>
      <c r="C34" s="519"/>
      <c r="D34" s="519"/>
      <c r="E34" s="519"/>
      <c r="F34" s="519"/>
    </row>
    <row r="35" spans="1:6" s="630" customFormat="1">
      <c r="A35" s="519"/>
      <c r="B35" s="519"/>
      <c r="C35" s="519"/>
      <c r="D35" s="519"/>
      <c r="E35" s="519"/>
      <c r="F35" s="519"/>
    </row>
  </sheetData>
  <mergeCells count="2">
    <mergeCell ref="A14:C14"/>
    <mergeCell ref="A19:H19"/>
  </mergeCells>
  <pageMargins left="0.43307086614173201" right="0.31496062992126" top="0.23" bottom="0.37" header="0.196850393700787" footer="0.25"/>
  <pageSetup scale="66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5"/>
  <sheetViews>
    <sheetView zoomScaleNormal="100" workbookViewId="0">
      <selection activeCell="I6" sqref="I6"/>
    </sheetView>
  </sheetViews>
  <sheetFormatPr defaultColWidth="9.140625" defaultRowHeight="13.5"/>
  <cols>
    <col min="1" max="1" width="5.85546875" style="547" customWidth="1"/>
    <col min="2" max="2" width="33.28515625" style="547" customWidth="1"/>
    <col min="3" max="3" width="15.5703125" style="547" customWidth="1"/>
    <col min="4" max="4" width="10.140625" style="547" bestFit="1" customWidth="1"/>
    <col min="5" max="5" width="12" style="547" customWidth="1"/>
    <col min="6" max="8" width="10.5703125" style="547" customWidth="1"/>
    <col min="9" max="9" width="9.28515625" style="547" bestFit="1" customWidth="1"/>
    <col min="10" max="10" width="10.28515625" style="547" customWidth="1"/>
    <col min="11" max="16384" width="9.140625" style="547"/>
  </cols>
  <sheetData>
    <row r="1" spans="1:14" s="508" customFormat="1" ht="18" thickBot="1">
      <c r="B1" s="509" t="s">
        <v>150</v>
      </c>
      <c r="C1" s="510" t="s">
        <v>160</v>
      </c>
      <c r="D1" s="511"/>
      <c r="E1" s="511"/>
      <c r="F1" s="512"/>
      <c r="G1" s="513"/>
    </row>
    <row r="2" spans="1:14" s="587" customFormat="1" ht="31.5" customHeight="1">
      <c r="A2" s="514"/>
      <c r="B2" s="515" t="s">
        <v>159</v>
      </c>
      <c r="C2" s="516"/>
      <c r="D2" s="516"/>
      <c r="E2" s="516"/>
      <c r="F2" s="516"/>
      <c r="G2" s="516"/>
      <c r="H2" s="516"/>
      <c r="I2" s="517"/>
    </row>
    <row r="3" spans="1:14" s="519" customFormat="1" ht="12" customHeight="1">
      <c r="A3" s="518"/>
    </row>
    <row r="4" spans="1:14" s="519" customFormat="1" ht="148.5">
      <c r="A4" s="520" t="s">
        <v>63</v>
      </c>
      <c r="B4" s="521" t="s">
        <v>89</v>
      </c>
      <c r="C4" s="522" t="s">
        <v>90</v>
      </c>
      <c r="D4" s="522" t="s">
        <v>151</v>
      </c>
      <c r="E4" s="522" t="s">
        <v>92</v>
      </c>
      <c r="F4" s="522" t="s">
        <v>93</v>
      </c>
      <c r="G4" s="522" t="s">
        <v>117</v>
      </c>
      <c r="H4" s="522" t="s">
        <v>174</v>
      </c>
      <c r="I4" s="522" t="s">
        <v>175</v>
      </c>
    </row>
    <row r="5" spans="1:14" s="519" customFormat="1" ht="17.25">
      <c r="A5" s="537">
        <v>1</v>
      </c>
      <c r="B5" s="538">
        <v>2</v>
      </c>
      <c r="C5" s="538">
        <v>4</v>
      </c>
      <c r="D5" s="537">
        <v>5</v>
      </c>
      <c r="E5" s="538">
        <v>6</v>
      </c>
      <c r="F5" s="537">
        <v>7</v>
      </c>
      <c r="G5" s="538">
        <v>8</v>
      </c>
      <c r="H5" s="537">
        <v>9</v>
      </c>
      <c r="I5" s="537">
        <v>11</v>
      </c>
    </row>
    <row r="6" spans="1:14" s="643" customFormat="1" ht="17.25">
      <c r="A6" s="539">
        <v>1</v>
      </c>
      <c r="B6" s="521" t="s">
        <v>177</v>
      </c>
      <c r="C6" s="540">
        <v>663</v>
      </c>
      <c r="D6" s="526">
        <f>H15</f>
        <v>188</v>
      </c>
      <c r="E6" s="523">
        <v>253</v>
      </c>
      <c r="F6" s="523">
        <v>200.47</v>
      </c>
      <c r="G6" s="523">
        <f>30/1000</f>
        <v>0.03</v>
      </c>
      <c r="H6" s="540">
        <f>(D6+C6/0.8)*E6*F6*G6</f>
        <v>1547053.5522749999</v>
      </c>
      <c r="I6" s="777">
        <f>H6/1000</f>
        <v>1547.0535522749999</v>
      </c>
    </row>
    <row r="7" spans="1:14" s="519" customFormat="1" ht="17.25">
      <c r="A7" s="523"/>
      <c r="B7" s="525"/>
      <c r="C7" s="541"/>
      <c r="D7" s="524"/>
      <c r="E7" s="542"/>
      <c r="F7" s="523"/>
      <c r="G7" s="523"/>
      <c r="H7" s="540"/>
      <c r="I7" s="777"/>
    </row>
    <row r="8" spans="1:14" s="519" customFormat="1" ht="17.25">
      <c r="A8" s="523"/>
      <c r="B8" s="525"/>
      <c r="C8" s="541"/>
      <c r="D8" s="524"/>
      <c r="E8" s="227"/>
      <c r="F8" s="523"/>
      <c r="G8" s="523"/>
      <c r="H8" s="540"/>
      <c r="I8" s="777"/>
    </row>
    <row r="9" spans="1:14" s="519" customFormat="1" ht="20.25" customHeight="1">
      <c r="A9" s="523"/>
      <c r="B9" s="524" t="s">
        <v>75</v>
      </c>
      <c r="C9" s="540">
        <f>SUM(C6:C8)</f>
        <v>663</v>
      </c>
      <c r="D9" s="227">
        <f>SUM(D6:D8)</f>
        <v>188</v>
      </c>
      <c r="E9" s="524" t="s">
        <v>7</v>
      </c>
      <c r="F9" s="524" t="s">
        <v>7</v>
      </c>
      <c r="G9" s="524" t="s">
        <v>7</v>
      </c>
      <c r="H9" s="777">
        <f>SUM(H6:H8)</f>
        <v>1547053.5522749999</v>
      </c>
      <c r="I9" s="778">
        <f>SUM(I6:I8)</f>
        <v>1547.0535522749999</v>
      </c>
    </row>
    <row r="10" spans="1:14" s="519" customFormat="1" ht="20.25" customHeight="1">
      <c r="A10" s="543"/>
      <c r="B10" s="544"/>
      <c r="C10" s="543"/>
      <c r="D10" s="545"/>
      <c r="E10" s="544"/>
      <c r="F10" s="544"/>
      <c r="G10" s="544"/>
      <c r="H10" s="546"/>
    </row>
    <row r="11" spans="1:14" s="519" customFormat="1" ht="17.25">
      <c r="A11" s="543"/>
      <c r="B11" s="493"/>
      <c r="C11" s="493"/>
      <c r="D11" s="493"/>
      <c r="E11" s="493"/>
      <c r="F11" s="493"/>
      <c r="G11" s="493"/>
      <c r="H11" s="493"/>
      <c r="M11" s="493"/>
      <c r="N11" s="493"/>
    </row>
    <row r="12" spans="1:14">
      <c r="B12" s="493" t="s">
        <v>82</v>
      </c>
      <c r="C12" s="493"/>
      <c r="D12" s="493"/>
      <c r="E12" s="493"/>
      <c r="F12" s="493"/>
      <c r="G12" s="493"/>
      <c r="H12" s="493"/>
      <c r="M12" s="493"/>
      <c r="N12" s="493"/>
    </row>
    <row r="13" spans="1:14" ht="29.25" customHeight="1">
      <c r="B13" s="815" t="s">
        <v>79</v>
      </c>
      <c r="C13" s="816"/>
      <c r="D13" s="548" t="s">
        <v>83</v>
      </c>
      <c r="E13" s="549" t="s">
        <v>84</v>
      </c>
      <c r="F13" s="549" t="s">
        <v>85</v>
      </c>
      <c r="G13" s="549" t="s">
        <v>86</v>
      </c>
      <c r="H13" s="549" t="s">
        <v>87</v>
      </c>
      <c r="M13" s="493"/>
      <c r="N13" s="493"/>
    </row>
    <row r="14" spans="1:14" ht="14.25">
      <c r="B14" s="628" t="s">
        <v>47</v>
      </c>
      <c r="C14" s="548"/>
      <c r="D14" s="548">
        <v>30</v>
      </c>
      <c r="E14" s="549">
        <v>110</v>
      </c>
      <c r="F14" s="549">
        <v>34</v>
      </c>
      <c r="G14" s="549">
        <v>14</v>
      </c>
      <c r="H14" s="550">
        <f>SUM(D14:G14)</f>
        <v>188</v>
      </c>
      <c r="M14" s="493"/>
      <c r="N14" s="493"/>
    </row>
    <row r="15" spans="1:14" ht="14.25">
      <c r="B15" s="551" t="s">
        <v>75</v>
      </c>
      <c r="C15" s="548"/>
      <c r="D15" s="552">
        <f>+D14</f>
        <v>30</v>
      </c>
      <c r="E15" s="552">
        <f t="shared" ref="E15:H15" si="0">+E14</f>
        <v>110</v>
      </c>
      <c r="F15" s="552">
        <f t="shared" si="0"/>
        <v>34</v>
      </c>
      <c r="G15" s="552">
        <f t="shared" si="0"/>
        <v>14</v>
      </c>
      <c r="H15" s="552">
        <f t="shared" si="0"/>
        <v>188</v>
      </c>
      <c r="M15" s="493"/>
      <c r="N15" s="493"/>
    </row>
    <row r="19" spans="1:10" ht="24.75" customHeight="1">
      <c r="B19" s="635" t="s">
        <v>158</v>
      </c>
      <c r="C19" s="635"/>
      <c r="D19" s="635"/>
      <c r="E19" s="635"/>
      <c r="F19" s="635"/>
      <c r="G19" s="636"/>
      <c r="H19" s="636"/>
    </row>
    <row r="20" spans="1:10" ht="14.25">
      <c r="B20" s="644"/>
      <c r="C20" s="644"/>
      <c r="D20" s="644"/>
      <c r="E20" s="644"/>
      <c r="F20" s="644"/>
      <c r="G20" s="644"/>
      <c r="H20" s="644"/>
    </row>
    <row r="21" spans="1:10" ht="57">
      <c r="A21" s="637" t="s">
        <v>63</v>
      </c>
      <c r="B21" s="645" t="s">
        <v>96</v>
      </c>
      <c r="C21" s="582" t="s">
        <v>97</v>
      </c>
      <c r="D21" s="582" t="s">
        <v>98</v>
      </c>
      <c r="E21" s="582" t="s">
        <v>99</v>
      </c>
      <c r="F21" s="582" t="s">
        <v>100</v>
      </c>
      <c r="G21" s="582" t="s">
        <v>101</v>
      </c>
      <c r="J21" s="646"/>
    </row>
    <row r="22" spans="1:10" ht="82.5">
      <c r="A22" s="637">
        <v>1</v>
      </c>
      <c r="B22" s="656" t="s">
        <v>247</v>
      </c>
      <c r="C22" s="523" t="s">
        <v>94</v>
      </c>
      <c r="D22" s="526">
        <v>400</v>
      </c>
      <c r="E22" s="523">
        <v>20</v>
      </c>
      <c r="F22" s="523">
        <v>12</v>
      </c>
      <c r="G22" s="647">
        <f>D22*E22*F22/1000</f>
        <v>96</v>
      </c>
      <c r="J22" s="646"/>
    </row>
    <row r="23" spans="1:10">
      <c r="A23" s="581"/>
      <c r="B23" s="648" t="s">
        <v>75</v>
      </c>
      <c r="C23" s="523"/>
      <c r="D23" s="526"/>
      <c r="E23" s="523"/>
      <c r="F23" s="523"/>
      <c r="G23" s="647">
        <f>SUM(G22:G22)</f>
        <v>96</v>
      </c>
      <c r="H23" s="649"/>
      <c r="J23" s="650"/>
    </row>
    <row r="24" spans="1:10" ht="14.25">
      <c r="B24" s="651"/>
      <c r="C24" s="652"/>
      <c r="D24" s="652"/>
      <c r="E24" s="652"/>
      <c r="F24" s="653"/>
      <c r="G24" s="653"/>
      <c r="H24" s="654"/>
    </row>
    <row r="25" spans="1:10" ht="17.25">
      <c r="G25" s="655"/>
    </row>
  </sheetData>
  <mergeCells count="1">
    <mergeCell ref="B13:C13"/>
  </mergeCells>
  <pageMargins left="0.2" right="0.2" top="0.79" bottom="1" header="0.5" footer="0.5"/>
  <pageSetup scale="87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20"/>
  <sheetViews>
    <sheetView topLeftCell="A12" zoomScaleNormal="100" workbookViewId="0">
      <selection activeCell="E33" sqref="E33"/>
    </sheetView>
  </sheetViews>
  <sheetFormatPr defaultColWidth="9.140625" defaultRowHeight="13.5"/>
  <cols>
    <col min="1" max="1" width="5.42578125" style="228" customWidth="1"/>
    <col min="2" max="2" width="35.5703125" style="228" customWidth="1"/>
    <col min="3" max="3" width="11.140625" style="228" customWidth="1"/>
    <col min="4" max="4" width="11.28515625" style="228" customWidth="1"/>
    <col min="5" max="5" width="12" style="228" customWidth="1"/>
    <col min="6" max="6" width="10.42578125" style="228" bestFit="1" customWidth="1"/>
    <col min="7" max="7" width="11" style="228" customWidth="1"/>
    <col min="8" max="8" width="9.85546875" style="228" customWidth="1"/>
    <col min="9" max="16384" width="9.140625" style="228"/>
  </cols>
  <sheetData>
    <row r="1" spans="1:9" ht="24.75" hidden="1" customHeight="1">
      <c r="B1" s="818" t="s">
        <v>18</v>
      </c>
      <c r="C1" s="818"/>
      <c r="D1" s="818"/>
      <c r="E1" s="818"/>
      <c r="F1" s="818"/>
      <c r="G1" s="818"/>
      <c r="H1" s="657"/>
    </row>
    <row r="2" spans="1:9" hidden="1"/>
    <row r="3" spans="1:9" ht="110.25" hidden="1" customHeight="1">
      <c r="A3" s="658"/>
      <c r="B3" s="659" t="s">
        <v>1</v>
      </c>
      <c r="C3" s="660" t="s">
        <v>2</v>
      </c>
      <c r="D3" s="660" t="s">
        <v>3</v>
      </c>
      <c r="E3" s="660" t="s">
        <v>4</v>
      </c>
      <c r="F3" s="660" t="s">
        <v>19</v>
      </c>
      <c r="G3" s="660" t="s">
        <v>20</v>
      </c>
      <c r="H3" s="661"/>
    </row>
    <row r="4" spans="1:9" hidden="1">
      <c r="A4" s="662">
        <v>1</v>
      </c>
      <c r="B4" s="663">
        <v>2</v>
      </c>
      <c r="C4" s="663">
        <v>4</v>
      </c>
      <c r="D4" s="663">
        <v>6</v>
      </c>
      <c r="E4" s="662">
        <v>7</v>
      </c>
      <c r="F4" s="663">
        <v>8</v>
      </c>
      <c r="G4" s="662">
        <v>9</v>
      </c>
    </row>
    <row r="5" spans="1:9" hidden="1">
      <c r="A5" s="662"/>
      <c r="B5" s="663"/>
      <c r="C5" s="663"/>
      <c r="D5" s="663"/>
      <c r="E5" s="662"/>
      <c r="F5" s="664"/>
      <c r="G5" s="665"/>
    </row>
    <row r="6" spans="1:9" hidden="1">
      <c r="A6" s="666">
        <v>1</v>
      </c>
      <c r="B6" s="347" t="s">
        <v>21</v>
      </c>
      <c r="C6" s="667">
        <v>440.4</v>
      </c>
      <c r="D6" s="668">
        <f>366-118</f>
        <v>248</v>
      </c>
      <c r="E6" s="221">
        <v>181</v>
      </c>
      <c r="F6" s="669">
        <f>30/1000</f>
        <v>0.03</v>
      </c>
      <c r="G6" s="665"/>
    </row>
    <row r="7" spans="1:9" hidden="1">
      <c r="A7" s="666">
        <v>2</v>
      </c>
      <c r="B7" s="347"/>
      <c r="C7" s="667"/>
      <c r="D7" s="670"/>
      <c r="E7" s="240"/>
      <c r="F7" s="240"/>
      <c r="G7" s="671"/>
    </row>
    <row r="8" spans="1:9" hidden="1">
      <c r="A8" s="666">
        <v>3</v>
      </c>
      <c r="B8" s="347"/>
      <c r="C8" s="667"/>
      <c r="D8" s="670"/>
      <c r="E8" s="240"/>
      <c r="F8" s="240"/>
      <c r="G8" s="671"/>
    </row>
    <row r="9" spans="1:9" ht="16.5" hidden="1">
      <c r="A9" s="662"/>
      <c r="B9" s="672" t="s">
        <v>6</v>
      </c>
      <c r="C9" s="673">
        <f>SUM(C6:C8)</f>
        <v>440.4</v>
      </c>
      <c r="D9" s="674" t="s">
        <v>7</v>
      </c>
      <c r="E9" s="674" t="s">
        <v>7</v>
      </c>
      <c r="F9" s="674" t="s">
        <v>7</v>
      </c>
      <c r="G9" s="675">
        <f>SUM(G6:G8)/1000</f>
        <v>0</v>
      </c>
    </row>
    <row r="10" spans="1:9" ht="10.5" hidden="1" customHeight="1"/>
    <row r="11" spans="1:9" ht="10.5" hidden="1" customHeight="1"/>
    <row r="12" spans="1:9" s="204" customFormat="1" ht="18" thickBot="1">
      <c r="B12" s="205" t="s">
        <v>150</v>
      </c>
      <c r="C12" s="206" t="s">
        <v>88</v>
      </c>
      <c r="D12" s="207"/>
      <c r="E12" s="208"/>
      <c r="F12" s="209"/>
    </row>
    <row r="13" spans="1:9" ht="15" customHeight="1">
      <c r="B13" s="817" t="s">
        <v>158</v>
      </c>
      <c r="C13" s="817"/>
      <c r="D13" s="817"/>
      <c r="E13" s="817"/>
      <c r="F13" s="817"/>
      <c r="G13" s="817"/>
    </row>
    <row r="14" spans="1:9">
      <c r="B14" s="248"/>
      <c r="C14" s="248"/>
      <c r="D14" s="248"/>
      <c r="E14" s="248"/>
      <c r="F14" s="248"/>
      <c r="G14" s="248"/>
    </row>
    <row r="15" spans="1:9" s="676" customFormat="1" ht="35.450000000000003" customHeight="1">
      <c r="A15" s="637" t="s">
        <v>63</v>
      </c>
      <c r="B15" s="645" t="s">
        <v>96</v>
      </c>
      <c r="C15" s="582" t="s">
        <v>97</v>
      </c>
      <c r="D15" s="582" t="s">
        <v>98</v>
      </c>
      <c r="E15" s="582" t="s">
        <v>99</v>
      </c>
      <c r="F15" s="582" t="s">
        <v>100</v>
      </c>
      <c r="G15" s="582" t="s">
        <v>101</v>
      </c>
      <c r="I15" s="677"/>
    </row>
    <row r="16" spans="1:9" ht="92.25" customHeight="1">
      <c r="A16" s="678">
        <v>1</v>
      </c>
      <c r="B16" s="656" t="s">
        <v>247</v>
      </c>
      <c r="C16" s="252" t="s">
        <v>94</v>
      </c>
      <c r="D16" s="252">
        <v>100</v>
      </c>
      <c r="E16" s="252">
        <v>20</v>
      </c>
      <c r="F16" s="252">
        <v>12</v>
      </c>
      <c r="G16" s="679">
        <f>IF(D16&gt;0,D16*E16*F16/1000,E16*F16/1000)</f>
        <v>24</v>
      </c>
    </row>
    <row r="17" spans="1:7" s="394" customFormat="1" ht="13.5" customHeight="1">
      <c r="A17" s="375"/>
      <c r="B17" s="648" t="s">
        <v>75</v>
      </c>
      <c r="C17" s="680"/>
      <c r="D17" s="680"/>
      <c r="E17" s="680"/>
      <c r="F17" s="680"/>
      <c r="G17" s="681">
        <f>SUM(G16:G16)</f>
        <v>24</v>
      </c>
    </row>
    <row r="18" spans="1:7" ht="13.5" customHeight="1"/>
    <row r="20" spans="1:7">
      <c r="B20" s="682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0"/>
  <sheetViews>
    <sheetView zoomScaleNormal="100" workbookViewId="0">
      <selection activeCell="F23" sqref="F23"/>
    </sheetView>
  </sheetViews>
  <sheetFormatPr defaultColWidth="9.140625" defaultRowHeight="13.5"/>
  <cols>
    <col min="1" max="1" width="3.7109375" style="547" customWidth="1"/>
    <col min="2" max="2" width="41.85546875" style="547" customWidth="1"/>
    <col min="3" max="3" width="9.140625" style="547"/>
    <col min="4" max="4" width="10.28515625" style="547" customWidth="1"/>
    <col min="5" max="5" width="11" style="547" customWidth="1"/>
    <col min="6" max="6" width="9.140625" style="547"/>
    <col min="7" max="7" width="13" style="547" customWidth="1"/>
    <col min="8" max="8" width="13.28515625" style="547" customWidth="1"/>
    <col min="9" max="9" width="16.140625" style="547" customWidth="1"/>
    <col min="10" max="13" width="9.140625" style="547"/>
    <col min="14" max="14" width="13" style="547" customWidth="1"/>
    <col min="15" max="16384" width="9.140625" style="547"/>
  </cols>
  <sheetData>
    <row r="1" spans="1:14" s="508" customFormat="1" ht="18" thickBot="1">
      <c r="B1" s="509" t="s">
        <v>150</v>
      </c>
      <c r="C1" s="510" t="s">
        <v>161</v>
      </c>
      <c r="D1" s="511"/>
      <c r="E1" s="511"/>
      <c r="F1" s="511"/>
      <c r="G1" s="513"/>
    </row>
    <row r="2" spans="1:14" s="587" customFormat="1" ht="31.5" customHeight="1">
      <c r="A2" s="514"/>
      <c r="B2" s="515" t="s">
        <v>159</v>
      </c>
      <c r="C2" s="516"/>
      <c r="D2" s="516"/>
      <c r="E2" s="516"/>
      <c r="F2" s="516"/>
      <c r="G2" s="516"/>
      <c r="H2" s="516"/>
      <c r="I2" s="517"/>
    </row>
    <row r="3" spans="1:14" ht="72.75" customHeight="1">
      <c r="A3" s="520" t="s">
        <v>63</v>
      </c>
      <c r="B3" s="521" t="s">
        <v>89</v>
      </c>
      <c r="C3" s="522" t="s">
        <v>90</v>
      </c>
      <c r="D3" s="522" t="s">
        <v>151</v>
      </c>
      <c r="E3" s="522" t="s">
        <v>92</v>
      </c>
      <c r="F3" s="522" t="s">
        <v>93</v>
      </c>
      <c r="G3" s="522" t="s">
        <v>117</v>
      </c>
      <c r="H3" s="522" t="s">
        <v>174</v>
      </c>
      <c r="I3" s="522" t="s">
        <v>175</v>
      </c>
    </row>
    <row r="4" spans="1:14">
      <c r="A4" s="553">
        <v>1</v>
      </c>
      <c r="B4" s="554">
        <v>2</v>
      </c>
      <c r="C4" s="554">
        <v>4</v>
      </c>
      <c r="D4" s="553">
        <v>5</v>
      </c>
      <c r="E4" s="554">
        <v>6</v>
      </c>
      <c r="F4" s="553">
        <v>7</v>
      </c>
      <c r="G4" s="554">
        <v>8</v>
      </c>
      <c r="H4" s="553">
        <v>9</v>
      </c>
      <c r="I4" s="553">
        <v>10</v>
      </c>
    </row>
    <row r="5" spans="1:14">
      <c r="A5" s="555">
        <v>1</v>
      </c>
      <c r="B5" s="556" t="s">
        <v>261</v>
      </c>
      <c r="C5" s="734">
        <v>200</v>
      </c>
      <c r="D5" s="524">
        <f>H15</f>
        <v>148</v>
      </c>
      <c r="E5" s="523">
        <v>253</v>
      </c>
      <c r="F5" s="523">
        <v>200.47</v>
      </c>
      <c r="G5" s="524">
        <f>30/1000</f>
        <v>0.03</v>
      </c>
      <c r="H5" s="541">
        <f>(D5+C5/0.8)*E5*F5*G5</f>
        <v>605583.78539999994</v>
      </c>
      <c r="I5" s="540">
        <f>H5/1000</f>
        <v>605.5837853999999</v>
      </c>
    </row>
    <row r="6" spans="1:14">
      <c r="A6" s="555">
        <v>2</v>
      </c>
      <c r="B6" s="556" t="s">
        <v>262</v>
      </c>
      <c r="C6" s="734">
        <v>492.7</v>
      </c>
      <c r="D6" s="524">
        <f>H16</f>
        <v>157</v>
      </c>
      <c r="E6" s="781">
        <v>253</v>
      </c>
      <c r="F6" s="523">
        <v>200.47</v>
      </c>
      <c r="G6" s="524">
        <f>30/1000</f>
        <v>0.03</v>
      </c>
      <c r="H6" s="541">
        <f t="shared" ref="H6:H7" si="0">(D6+C6/0.8)*E6*F6*G6</f>
        <v>1175981.3269874998</v>
      </c>
      <c r="I6" s="540">
        <f t="shared" ref="I6:I7" si="1">H6/1000</f>
        <v>1175.9813269874999</v>
      </c>
    </row>
    <row r="7" spans="1:14">
      <c r="A7" s="557">
        <v>3</v>
      </c>
      <c r="B7" s="556" t="s">
        <v>263</v>
      </c>
      <c r="C7" s="541">
        <v>435</v>
      </c>
      <c r="D7" s="524">
        <f>H17</f>
        <v>164</v>
      </c>
      <c r="E7" s="781">
        <v>253</v>
      </c>
      <c r="F7" s="523">
        <v>200.47</v>
      </c>
      <c r="G7" s="524">
        <f>30/1000</f>
        <v>0.03</v>
      </c>
      <c r="H7" s="541">
        <f t="shared" si="0"/>
        <v>1076889.256575</v>
      </c>
      <c r="I7" s="540">
        <f t="shared" si="1"/>
        <v>1076.889256575</v>
      </c>
    </row>
    <row r="8" spans="1:14" ht="14.25">
      <c r="A8" s="553"/>
      <c r="B8" s="561" t="s">
        <v>75</v>
      </c>
      <c r="C8" s="562">
        <f>SUM(C5:C7)</f>
        <v>1127.7</v>
      </c>
      <c r="D8" s="563">
        <f>SUM(D5:D7)</f>
        <v>469</v>
      </c>
      <c r="E8" s="564" t="s">
        <v>7</v>
      </c>
      <c r="F8" s="564" t="s">
        <v>7</v>
      </c>
      <c r="G8" s="564" t="s">
        <v>7</v>
      </c>
      <c r="H8" s="562">
        <f>SUM(H5:H7)</f>
        <v>2858454.3689624998</v>
      </c>
      <c r="I8" s="562">
        <f>SUM(I5:I7)</f>
        <v>2858.4543689624998</v>
      </c>
    </row>
    <row r="9" spans="1:14">
      <c r="A9" s="566"/>
      <c r="B9" s="566"/>
      <c r="C9" s="566"/>
      <c r="D9" s="566"/>
      <c r="E9" s="566"/>
      <c r="F9" s="566"/>
      <c r="G9" s="566"/>
      <c r="H9" s="566"/>
    </row>
    <row r="10" spans="1:14">
      <c r="A10" s="566"/>
      <c r="B10" s="566"/>
      <c r="C10" s="566"/>
      <c r="D10" s="566"/>
      <c r="E10" s="566"/>
      <c r="F10" s="566"/>
      <c r="G10" s="566"/>
      <c r="H10" s="566"/>
      <c r="I10" s="566"/>
    </row>
    <row r="11" spans="1:14">
      <c r="A11" s="566"/>
      <c r="B11" s="566"/>
      <c r="C11" s="566"/>
      <c r="D11" s="566"/>
      <c r="E11" s="566"/>
      <c r="F11" s="566"/>
      <c r="G11" s="566"/>
      <c r="H11" s="566"/>
      <c r="I11" s="566"/>
    </row>
    <row r="12" spans="1:14">
      <c r="A12" s="566"/>
      <c r="B12" s="566"/>
      <c r="C12" s="566"/>
      <c r="D12" s="566"/>
      <c r="E12" s="566"/>
      <c r="F12" s="566"/>
      <c r="G12" s="566"/>
      <c r="H12" s="566"/>
      <c r="I12" s="566"/>
    </row>
    <row r="13" spans="1:14">
      <c r="B13" s="493" t="s">
        <v>82</v>
      </c>
      <c r="C13" s="493"/>
      <c r="D13" s="493"/>
      <c r="E13" s="493"/>
      <c r="F13" s="493"/>
      <c r="G13" s="493"/>
      <c r="H13" s="493"/>
      <c r="M13" s="493"/>
      <c r="N13" s="493"/>
    </row>
    <row r="14" spans="1:14" ht="29.25" customHeight="1">
      <c r="B14" s="815" t="s">
        <v>79</v>
      </c>
      <c r="C14" s="816"/>
      <c r="D14" s="548" t="s">
        <v>83</v>
      </c>
      <c r="E14" s="549" t="s">
        <v>84</v>
      </c>
      <c r="F14" s="549" t="s">
        <v>85</v>
      </c>
      <c r="G14" s="549" t="s">
        <v>86</v>
      </c>
      <c r="H14" s="549" t="s">
        <v>75</v>
      </c>
      <c r="M14" s="493"/>
      <c r="N14" s="493"/>
    </row>
    <row r="15" spans="1:14" ht="14.25">
      <c r="B15" s="812" t="s">
        <v>222</v>
      </c>
      <c r="C15" s="814"/>
      <c r="D15" s="772">
        <v>25</v>
      </c>
      <c r="E15" s="773">
        <v>86</v>
      </c>
      <c r="F15" s="773">
        <v>14</v>
      </c>
      <c r="G15" s="549">
        <v>23</v>
      </c>
      <c r="H15" s="550">
        <f>SUM(D15:G15)</f>
        <v>148</v>
      </c>
      <c r="M15" s="493"/>
      <c r="N15" s="493"/>
    </row>
    <row r="16" spans="1:14" ht="14.25">
      <c r="B16" s="812" t="s">
        <v>223</v>
      </c>
      <c r="C16" s="814"/>
      <c r="D16" s="548">
        <v>24</v>
      </c>
      <c r="E16" s="548">
        <v>89</v>
      </c>
      <c r="F16" s="549">
        <v>22</v>
      </c>
      <c r="G16" s="549">
        <v>22</v>
      </c>
      <c r="H16" s="550">
        <f>SUM(D16:G16)</f>
        <v>157</v>
      </c>
      <c r="M16" s="493"/>
      <c r="N16" s="493"/>
    </row>
    <row r="17" spans="1:14" ht="14.25">
      <c r="B17" s="812" t="s">
        <v>224</v>
      </c>
      <c r="C17" s="814"/>
      <c r="D17" s="548">
        <v>29</v>
      </c>
      <c r="E17" s="549">
        <v>110</v>
      </c>
      <c r="F17" s="549">
        <v>25</v>
      </c>
      <c r="G17" s="549">
        <v>0</v>
      </c>
      <c r="H17" s="550">
        <f>SUM(D17:G17)</f>
        <v>164</v>
      </c>
      <c r="M17" s="493"/>
      <c r="N17" s="493"/>
    </row>
    <row r="18" spans="1:14" ht="14.25">
      <c r="B18" s="551" t="s">
        <v>75</v>
      </c>
      <c r="C18" s="548"/>
      <c r="D18" s="552">
        <f>SUM(D15:D17)</f>
        <v>78</v>
      </c>
      <c r="E18" s="552">
        <f>SUM(E15:E17)</f>
        <v>285</v>
      </c>
      <c r="F18" s="552">
        <f>SUM(F15:F17)</f>
        <v>61</v>
      </c>
      <c r="G18" s="552">
        <f>SUM(G15:G17)</f>
        <v>45</v>
      </c>
      <c r="H18" s="552">
        <f>SUM(H15:H17)</f>
        <v>469</v>
      </c>
      <c r="M18" s="493"/>
      <c r="N18" s="493"/>
    </row>
    <row r="19" spans="1:14">
      <c r="A19" s="566"/>
      <c r="B19" s="566"/>
      <c r="C19" s="566"/>
      <c r="D19" s="566"/>
      <c r="E19" s="566"/>
      <c r="F19" s="566"/>
      <c r="G19" s="566"/>
      <c r="H19" s="566"/>
      <c r="I19" s="566"/>
    </row>
    <row r="20" spans="1:14">
      <c r="A20" s="566"/>
      <c r="B20" s="566"/>
      <c r="C20" s="566"/>
      <c r="D20" s="566"/>
      <c r="E20" s="566"/>
      <c r="F20" s="566"/>
      <c r="G20" s="566"/>
      <c r="H20" s="566"/>
      <c r="I20" s="566"/>
    </row>
    <row r="21" spans="1:14">
      <c r="A21" s="566"/>
      <c r="B21" s="566"/>
      <c r="C21" s="566"/>
      <c r="D21" s="566"/>
      <c r="E21" s="566"/>
      <c r="F21" s="566"/>
      <c r="G21" s="566"/>
      <c r="H21" s="566"/>
      <c r="I21" s="566"/>
    </row>
    <row r="22" spans="1:14">
      <c r="A22" s="566"/>
      <c r="B22" s="566"/>
      <c r="C22" s="566"/>
      <c r="D22" s="566"/>
      <c r="E22" s="566"/>
      <c r="F22" s="566"/>
      <c r="G22" s="566"/>
      <c r="H22" s="566"/>
      <c r="I22" s="566"/>
    </row>
    <row r="23" spans="1:14">
      <c r="A23" s="566"/>
      <c r="B23" s="566"/>
      <c r="C23" s="566"/>
      <c r="D23" s="566"/>
      <c r="E23" s="566"/>
      <c r="F23" s="566"/>
      <c r="G23" s="566"/>
      <c r="H23" s="566"/>
      <c r="I23" s="566"/>
    </row>
    <row r="24" spans="1:14" ht="14.25">
      <c r="A24" s="566"/>
      <c r="B24" s="683" t="s">
        <v>158</v>
      </c>
      <c r="C24" s="574"/>
      <c r="D24" s="574"/>
      <c r="E24" s="574"/>
      <c r="F24" s="574"/>
      <c r="G24" s="574"/>
      <c r="H24" s="566"/>
      <c r="I24" s="566"/>
    </row>
    <row r="25" spans="1:14">
      <c r="A25" s="575"/>
      <c r="B25" s="575"/>
      <c r="C25" s="575"/>
      <c r="D25" s="575"/>
      <c r="E25" s="575"/>
      <c r="F25" s="575"/>
      <c r="G25" s="575"/>
      <c r="H25" s="566"/>
      <c r="I25" s="566"/>
    </row>
    <row r="26" spans="1:14" ht="66.75" customHeight="1">
      <c r="A26" s="520" t="s">
        <v>63</v>
      </c>
      <c r="B26" s="645" t="s">
        <v>96</v>
      </c>
      <c r="C26" s="582" t="s">
        <v>97</v>
      </c>
      <c r="D26" s="582" t="s">
        <v>98</v>
      </c>
      <c r="E26" s="582" t="s">
        <v>99</v>
      </c>
      <c r="F26" s="582" t="s">
        <v>100</v>
      </c>
      <c r="G26" s="582" t="s">
        <v>101</v>
      </c>
      <c r="I26" s="566"/>
    </row>
    <row r="27" spans="1:14">
      <c r="A27" s="684"/>
      <c r="B27" s="685"/>
      <c r="C27" s="685"/>
      <c r="D27" s="685"/>
      <c r="E27" s="685"/>
      <c r="F27" s="685"/>
      <c r="G27" s="685"/>
      <c r="I27" s="566"/>
    </row>
    <row r="28" spans="1:14" ht="76.5" customHeight="1">
      <c r="A28" s="684">
        <v>1</v>
      </c>
      <c r="B28" s="528" t="s">
        <v>247</v>
      </c>
      <c r="C28" s="617" t="s">
        <v>94</v>
      </c>
      <c r="D28" s="686">
        <v>1638</v>
      </c>
      <c r="E28" s="617">
        <v>20</v>
      </c>
      <c r="F28" s="617">
        <v>12</v>
      </c>
      <c r="G28" s="647">
        <f>IF(D28&gt;0,D28*E28*F28/1000,E28*F28/1000)</f>
        <v>393.12</v>
      </c>
      <c r="H28" s="687"/>
      <c r="I28" s="566"/>
    </row>
    <row r="29" spans="1:14" ht="13.15" hidden="1" customHeight="1">
      <c r="A29" s="684">
        <v>3</v>
      </c>
      <c r="B29" s="648" t="s">
        <v>75</v>
      </c>
      <c r="C29" s="617" t="s">
        <v>14</v>
      </c>
      <c r="D29" s="617"/>
      <c r="E29" s="617">
        <v>10000</v>
      </c>
      <c r="F29" s="617">
        <v>14</v>
      </c>
      <c r="G29" s="523"/>
      <c r="H29" s="687"/>
      <c r="I29" s="566"/>
    </row>
    <row r="30" spans="1:14" ht="14.25">
      <c r="A30" s="733"/>
      <c r="B30" s="561" t="s">
        <v>75</v>
      </c>
      <c r="C30" s="581"/>
      <c r="D30" s="581"/>
      <c r="E30" s="581"/>
      <c r="F30" s="581"/>
      <c r="G30" s="565">
        <f>SUM(G28:G29)</f>
        <v>393.12</v>
      </c>
    </row>
  </sheetData>
  <mergeCells count="4">
    <mergeCell ref="B14:C14"/>
    <mergeCell ref="B15:C15"/>
    <mergeCell ref="B16:C16"/>
    <mergeCell ref="B17:C17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23"/>
  <sheetViews>
    <sheetView topLeftCell="A16" zoomScaleNormal="100" workbookViewId="0">
      <selection activeCell="G28" sqref="G28"/>
    </sheetView>
  </sheetViews>
  <sheetFormatPr defaultColWidth="9.140625" defaultRowHeight="13.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17" customWidth="1"/>
    <col min="7" max="7" width="11.42578125" style="717" customWidth="1"/>
    <col min="8" max="8" width="10.42578125" style="717" customWidth="1"/>
    <col min="9" max="9" width="8.140625" style="717" customWidth="1"/>
    <col min="10" max="16384" width="9.140625" style="717"/>
  </cols>
  <sheetData>
    <row r="1" spans="1:10" s="204" customFormat="1" hidden="1">
      <c r="A1" s="688"/>
      <c r="B1" s="209"/>
      <c r="C1" s="209"/>
      <c r="D1" s="689"/>
      <c r="E1" s="209"/>
      <c r="F1" s="209"/>
      <c r="G1" s="819" t="s">
        <v>25</v>
      </c>
      <c r="H1" s="819"/>
    </row>
    <row r="2" spans="1:10" s="204" customFormat="1" hidden="1">
      <c r="A2" s="690"/>
      <c r="B2" s="209"/>
      <c r="C2" s="209"/>
      <c r="D2" s="689"/>
      <c r="E2" s="209"/>
      <c r="F2" s="209"/>
      <c r="G2" s="819" t="s">
        <v>26</v>
      </c>
      <c r="H2" s="819"/>
    </row>
    <row r="3" spans="1:10" s="204" customFormat="1" ht="18" hidden="1" thickBot="1">
      <c r="B3" s="691" t="s">
        <v>0</v>
      </c>
      <c r="C3" s="692" t="s">
        <v>42</v>
      </c>
      <c r="D3" s="207"/>
      <c r="E3" s="207"/>
      <c r="F3" s="258"/>
    </row>
    <row r="4" spans="1:10" s="204" customFormat="1" ht="14.25" hidden="1">
      <c r="A4" s="693"/>
      <c r="B4" s="694"/>
      <c r="C4" s="694"/>
      <c r="D4" s="208"/>
      <c r="E4" s="695"/>
      <c r="F4" s="695"/>
      <c r="G4" s="694"/>
      <c r="H4" s="696"/>
    </row>
    <row r="5" spans="1:10" s="204" customFormat="1" hidden="1">
      <c r="A5" s="693"/>
      <c r="B5" s="695" t="s">
        <v>27</v>
      </c>
      <c r="C5" s="695"/>
      <c r="D5" s="695"/>
      <c r="E5" s="695"/>
      <c r="F5" s="695"/>
      <c r="G5" s="695"/>
      <c r="H5" s="693"/>
    </row>
    <row r="6" spans="1:10" s="204" customFormat="1" ht="27" hidden="1">
      <c r="A6" s="697"/>
      <c r="B6" s="695" t="s">
        <v>28</v>
      </c>
      <c r="C6" s="695"/>
      <c r="D6" s="695"/>
      <c r="E6" s="695"/>
      <c r="F6" s="695"/>
      <c r="G6" s="697"/>
      <c r="H6" s="697"/>
    </row>
    <row r="7" spans="1:10" s="699" customFormat="1" hidden="1">
      <c r="A7" s="698"/>
      <c r="B7" s="694"/>
      <c r="C7" s="694"/>
      <c r="D7" s="694"/>
      <c r="E7" s="694"/>
      <c r="F7" s="694"/>
      <c r="G7" s="694"/>
      <c r="H7" s="698"/>
    </row>
    <row r="8" spans="1:10" s="704" customFormat="1" ht="94.5" hidden="1">
      <c r="A8" s="700"/>
      <c r="B8" s="701" t="s">
        <v>1</v>
      </c>
      <c r="C8" s="702" t="s">
        <v>29</v>
      </c>
      <c r="D8" s="702" t="s">
        <v>3</v>
      </c>
      <c r="E8" s="702" t="s">
        <v>30</v>
      </c>
      <c r="F8" s="702" t="s">
        <v>5</v>
      </c>
      <c r="G8" s="702" t="s">
        <v>31</v>
      </c>
      <c r="H8" s="270"/>
      <c r="I8" s="264"/>
      <c r="J8" s="703"/>
    </row>
    <row r="9" spans="1:10" s="704" customFormat="1" ht="27" hidden="1">
      <c r="A9" s="705">
        <v>1</v>
      </c>
      <c r="B9" s="706">
        <v>2</v>
      </c>
      <c r="C9" s="706">
        <v>4</v>
      </c>
      <c r="D9" s="706">
        <v>6</v>
      </c>
      <c r="E9" s="705">
        <v>7</v>
      </c>
      <c r="F9" s="706">
        <v>8</v>
      </c>
      <c r="G9" s="706" t="s">
        <v>32</v>
      </c>
      <c r="H9" s="270"/>
      <c r="I9" s="270"/>
      <c r="J9" s="703"/>
    </row>
    <row r="10" spans="1:10" s="704" customFormat="1" hidden="1">
      <c r="A10" s="705"/>
      <c r="B10" s="706"/>
      <c r="C10" s="706"/>
      <c r="D10" s="706"/>
      <c r="E10" s="705"/>
      <c r="F10" s="706"/>
      <c r="G10" s="707"/>
      <c r="H10" s="270"/>
      <c r="I10" s="275"/>
      <c r="J10" s="703"/>
    </row>
    <row r="11" spans="1:10" s="704" customFormat="1" hidden="1">
      <c r="A11" s="708">
        <v>1</v>
      </c>
      <c r="B11" s="709" t="s">
        <v>43</v>
      </c>
      <c r="C11" s="710">
        <v>260.39999999999998</v>
      </c>
      <c r="D11" s="668">
        <f>366-118</f>
        <v>248</v>
      </c>
      <c r="E11" s="708">
        <v>181</v>
      </c>
      <c r="F11" s="708">
        <f>30/1000</f>
        <v>0.03</v>
      </c>
      <c r="G11" s="707"/>
      <c r="H11" s="270"/>
      <c r="I11" s="275"/>
      <c r="J11" s="703"/>
    </row>
    <row r="12" spans="1:10" s="704" customFormat="1" hidden="1">
      <c r="A12" s="708">
        <v>2</v>
      </c>
      <c r="B12" s="709"/>
      <c r="C12" s="710"/>
      <c r="D12" s="711"/>
      <c r="E12" s="708"/>
      <c r="F12" s="708"/>
      <c r="G12" s="707"/>
      <c r="H12" s="270"/>
      <c r="I12" s="275"/>
      <c r="J12" s="148"/>
    </row>
    <row r="13" spans="1:10" s="714" customFormat="1" hidden="1">
      <c r="A13" s="705"/>
      <c r="B13" s="712" t="s">
        <v>6</v>
      </c>
      <c r="C13" s="705">
        <f>SUM(C11:C12)</f>
        <v>260.39999999999998</v>
      </c>
      <c r="D13" s="706" t="s">
        <v>7</v>
      </c>
      <c r="E13" s="706" t="s">
        <v>7</v>
      </c>
      <c r="F13" s="706" t="s">
        <v>7</v>
      </c>
      <c r="G13" s="713">
        <f>SUM(G11:G12)</f>
        <v>0</v>
      </c>
    </row>
    <row r="14" spans="1:10" s="714" customFormat="1" hidden="1">
      <c r="A14" s="715"/>
      <c r="B14" s="715"/>
      <c r="C14" s="715"/>
      <c r="D14" s="715"/>
      <c r="E14" s="715"/>
      <c r="F14" s="715"/>
      <c r="G14" s="715"/>
      <c r="H14" s="715"/>
    </row>
    <row r="15" spans="1:10" ht="17.25" hidden="1">
      <c r="A15" s="716"/>
      <c r="B15" s="716"/>
      <c r="C15" s="716"/>
      <c r="D15" s="716"/>
      <c r="E15" s="716"/>
      <c r="F15" s="716"/>
      <c r="G15" s="716"/>
      <c r="H15" s="716"/>
    </row>
    <row r="16" spans="1:10" s="204" customFormat="1" ht="26.25" customHeight="1" thickBot="1">
      <c r="B16" s="205" t="s">
        <v>150</v>
      </c>
      <c r="C16" s="692" t="s">
        <v>51</v>
      </c>
      <c r="D16" s="207"/>
      <c r="E16" s="207"/>
      <c r="F16" s="209"/>
    </row>
    <row r="17" spans="1:9" s="204" customFormat="1" ht="17.25">
      <c r="B17" s="691"/>
      <c r="C17" s="718"/>
      <c r="D17" s="208"/>
      <c r="E17" s="208"/>
      <c r="F17" s="209"/>
    </row>
    <row r="18" spans="1:9" s="260" customFormat="1" ht="16.5">
      <c r="A18" s="210"/>
      <c r="B18" s="246" t="s">
        <v>158</v>
      </c>
      <c r="C18" s="212"/>
      <c r="D18" s="212"/>
      <c r="E18" s="212"/>
      <c r="F18" s="212"/>
      <c r="G18" s="212"/>
      <c r="H18" s="213"/>
    </row>
    <row r="19" spans="1:9" s="260" customFormat="1" ht="16.5">
      <c r="A19" s="210"/>
      <c r="B19" s="719"/>
      <c r="C19" s="212"/>
      <c r="D19" s="212"/>
      <c r="E19" s="212"/>
      <c r="F19" s="212"/>
      <c r="G19" s="212"/>
      <c r="H19" s="213"/>
    </row>
    <row r="20" spans="1:9" s="676" customFormat="1" ht="71.25">
      <c r="A20" s="637" t="s">
        <v>63</v>
      </c>
      <c r="B20" s="645" t="s">
        <v>96</v>
      </c>
      <c r="C20" s="582" t="s">
        <v>97</v>
      </c>
      <c r="D20" s="582" t="s">
        <v>98</v>
      </c>
      <c r="E20" s="582" t="s">
        <v>99</v>
      </c>
      <c r="F20" s="582" t="s">
        <v>100</v>
      </c>
      <c r="G20" s="582" t="s">
        <v>101</v>
      </c>
      <c r="I20" s="677"/>
    </row>
    <row r="21" spans="1:9" s="723" customFormat="1" ht="82.5">
      <c r="A21" s="678">
        <v>1</v>
      </c>
      <c r="B21" s="656" t="s">
        <v>247</v>
      </c>
      <c r="C21" s="720" t="s">
        <v>94</v>
      </c>
      <c r="D21" s="678">
        <v>1200</v>
      </c>
      <c r="E21" s="721">
        <v>20</v>
      </c>
      <c r="F21" s="721">
        <v>12</v>
      </c>
      <c r="G21" s="722">
        <f>D21*E21*F21/1000</f>
        <v>288</v>
      </c>
    </row>
    <row r="22" spans="1:9" s="723" customFormat="1" ht="106.5" customHeight="1">
      <c r="A22" s="678">
        <v>2</v>
      </c>
      <c r="B22" s="656" t="s">
        <v>248</v>
      </c>
      <c r="C22" s="720" t="s">
        <v>94</v>
      </c>
      <c r="D22" s="678">
        <v>100</v>
      </c>
      <c r="E22" s="721">
        <v>20</v>
      </c>
      <c r="F22" s="721">
        <v>12</v>
      </c>
      <c r="G22" s="722">
        <f>D22*E22*F22/1000</f>
        <v>24</v>
      </c>
    </row>
    <row r="23" spans="1:9" s="729" customFormat="1" ht="14.25">
      <c r="A23" s="724"/>
      <c r="B23" s="725" t="s">
        <v>75</v>
      </c>
      <c r="C23" s="726"/>
      <c r="D23" s="727"/>
      <c r="E23" s="727"/>
      <c r="F23" s="727"/>
      <c r="G23" s="728">
        <f>SUM(G21:G22)</f>
        <v>312</v>
      </c>
      <c r="H23" s="723"/>
    </row>
  </sheetData>
  <mergeCells count="2">
    <mergeCell ref="G1:H1"/>
    <mergeCell ref="G2:H2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>
      <c r="B1" s="178" t="s">
        <v>150</v>
      </c>
      <c r="C1" s="156" t="s">
        <v>162</v>
      </c>
      <c r="D1" s="88"/>
      <c r="E1" s="88"/>
      <c r="F1" s="92"/>
      <c r="G1" s="86"/>
    </row>
    <row r="2" spans="1:12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>
      <c r="A3" s="3"/>
    </row>
    <row r="4" spans="1:12" ht="92.25" customHeight="1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>
      <c r="A6" s="20"/>
      <c r="B6" s="33"/>
      <c r="C6" s="33"/>
      <c r="D6" s="20"/>
      <c r="E6" s="33"/>
      <c r="F6" s="20"/>
      <c r="G6" s="28"/>
      <c r="H6" s="34"/>
      <c r="I6" s="29"/>
    </row>
    <row r="7" spans="1:12" ht="15.75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>
      <c r="A8" s="18"/>
      <c r="B8" s="35"/>
      <c r="C8" s="37"/>
      <c r="D8" s="36"/>
      <c r="E8" s="38"/>
      <c r="F8" s="39"/>
      <c r="G8" s="39"/>
      <c r="H8" s="40"/>
      <c r="I8" s="29"/>
    </row>
    <row r="9" spans="1:1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>
      <c r="F10" s="29"/>
      <c r="G10" s="29"/>
      <c r="H10" s="29"/>
      <c r="I10" s="29"/>
      <c r="L10" s="47"/>
    </row>
    <row r="11" spans="1:12">
      <c r="G11" s="29"/>
      <c r="H11" s="29"/>
      <c r="I11" s="29"/>
      <c r="J11" s="29"/>
    </row>
    <row r="12" spans="1:12">
      <c r="B12" s="179" t="s">
        <v>158</v>
      </c>
      <c r="D12" s="48"/>
      <c r="E12" s="48"/>
      <c r="F12" s="48"/>
      <c r="G12" s="48"/>
      <c r="H12" s="48"/>
      <c r="J12" s="29"/>
    </row>
    <row r="13" spans="1:12">
      <c r="B13" s="24"/>
      <c r="C13" s="21"/>
      <c r="D13" s="21"/>
      <c r="E13" s="21"/>
      <c r="F13" s="21"/>
      <c r="G13" s="21"/>
      <c r="H13" s="21"/>
    </row>
    <row r="14" spans="1:12" ht="37.15" customHeight="1">
      <c r="A14" s="77" t="s">
        <v>34</v>
      </c>
      <c r="B14" s="22" t="s">
        <v>96</v>
      </c>
      <c r="C14" s="22" t="s">
        <v>138</v>
      </c>
      <c r="D14" s="22" t="s">
        <v>139</v>
      </c>
      <c r="E14" s="22" t="s">
        <v>140</v>
      </c>
      <c r="F14" s="22" t="s">
        <v>141</v>
      </c>
      <c r="G14" s="22" t="s">
        <v>142</v>
      </c>
    </row>
    <row r="15" spans="1:12" ht="92.25" customHeight="1">
      <c r="A15" s="80">
        <v>1</v>
      </c>
      <c r="B15" s="6" t="s">
        <v>169</v>
      </c>
      <c r="C15" s="23" t="s">
        <v>94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>
      <c r="B1" s="178" t="s">
        <v>150</v>
      </c>
      <c r="C1" s="156" t="s">
        <v>163</v>
      </c>
      <c r="D1" s="88"/>
      <c r="E1" s="88"/>
      <c r="F1" s="88"/>
      <c r="G1" s="89"/>
      <c r="H1" s="180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>
      <c r="A3" s="3"/>
    </row>
    <row r="4" spans="1:9" s="25" customFormat="1" ht="73.5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>
      <c r="B6" s="16"/>
      <c r="C6" s="13"/>
      <c r="D6" s="12"/>
      <c r="E6" s="13"/>
      <c r="F6" s="12"/>
      <c r="G6" s="14"/>
      <c r="H6" s="15"/>
      <c r="I6" s="27"/>
    </row>
    <row r="7" spans="1:9" s="25" customFormat="1" ht="15.75">
      <c r="B7" s="17" t="s">
        <v>77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>
      <c r="D10" s="141"/>
    </row>
    <row r="11" spans="1:9">
      <c r="B11" s="141" t="s">
        <v>78</v>
      </c>
      <c r="D11" s="141"/>
    </row>
    <row r="12" spans="1:9">
      <c r="B12" s="159" t="s">
        <v>72</v>
      </c>
      <c r="C12" s="158"/>
      <c r="D12" s="149" t="s">
        <v>17</v>
      </c>
      <c r="E12" s="149" t="s">
        <v>69</v>
      </c>
      <c r="F12" s="149" t="s">
        <v>70</v>
      </c>
      <c r="G12" s="149" t="s">
        <v>71</v>
      </c>
      <c r="H12" s="149" t="s">
        <v>66</v>
      </c>
    </row>
    <row r="13" spans="1:9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>
      <c r="G14" s="24" t="s">
        <v>144</v>
      </c>
    </row>
    <row r="15" spans="1:9">
      <c r="B15" s="25"/>
      <c r="C15" s="167"/>
      <c r="D15" s="167"/>
      <c r="E15" s="167"/>
      <c r="F15" s="167"/>
      <c r="G15" s="167"/>
      <c r="H15" s="167"/>
      <c r="I15" s="167"/>
    </row>
    <row r="16" spans="1:9">
      <c r="B16" s="25"/>
      <c r="C16" s="25"/>
      <c r="D16" s="25"/>
      <c r="E16" s="25"/>
      <c r="F16" s="25"/>
    </row>
    <row r="17" spans="1:7">
      <c r="B17" s="179" t="s">
        <v>158</v>
      </c>
      <c r="C17" s="51"/>
      <c r="D17" s="51"/>
      <c r="E17" s="51"/>
      <c r="F17" s="51"/>
      <c r="G17" s="46"/>
    </row>
    <row r="18" spans="1:7">
      <c r="B18" s="25"/>
      <c r="C18" s="25"/>
      <c r="D18" s="25"/>
      <c r="E18" s="25"/>
      <c r="F18" s="25"/>
    </row>
    <row r="19" spans="1:7" ht="42.6" customHeight="1">
      <c r="A19" s="77" t="s">
        <v>34</v>
      </c>
      <c r="B19" s="22" t="s">
        <v>137</v>
      </c>
      <c r="C19" s="22" t="s">
        <v>138</v>
      </c>
      <c r="D19" s="22" t="s">
        <v>139</v>
      </c>
      <c r="E19" s="22" t="s">
        <v>140</v>
      </c>
      <c r="F19" s="22" t="s">
        <v>141</v>
      </c>
      <c r="G19" s="22" t="s">
        <v>142</v>
      </c>
    </row>
    <row r="20" spans="1:7" ht="150" customHeight="1">
      <c r="A20" s="80">
        <v>1</v>
      </c>
      <c r="B20" s="6" t="s">
        <v>169</v>
      </c>
      <c r="C20" s="23" t="s">
        <v>94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>
      <c r="B21" s="26" t="s">
        <v>75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>
      <c r="B1" s="178" t="s">
        <v>150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61" customFormat="1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60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>
      <c r="A6" s="66"/>
      <c r="B6" s="67"/>
      <c r="C6" s="67"/>
      <c r="D6" s="66"/>
      <c r="E6" s="67"/>
      <c r="F6" s="66"/>
      <c r="G6" s="67"/>
      <c r="H6" s="68"/>
    </row>
    <row r="7" spans="1:9" s="65" customFormat="1" ht="15.75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>
      <c r="A9" s="154"/>
      <c r="B9" s="820" t="s">
        <v>170</v>
      </c>
      <c r="C9" s="820"/>
      <c r="D9" s="820"/>
      <c r="E9" s="820"/>
      <c r="F9" s="820"/>
      <c r="G9" s="820"/>
      <c r="H9" s="820"/>
    </row>
    <row r="10" spans="1:9" s="65" customFormat="1" ht="12">
      <c r="A10" s="154"/>
      <c r="B10" s="820" t="s">
        <v>171</v>
      </c>
      <c r="C10" s="820"/>
      <c r="D10" s="820"/>
      <c r="E10" s="820"/>
      <c r="F10" s="820"/>
      <c r="G10" s="820"/>
      <c r="H10" s="820"/>
      <c r="I10" s="155"/>
    </row>
    <row r="11" spans="1:9" s="8" customFormat="1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>
      <c r="A12" s="55"/>
      <c r="B12" s="179" t="s">
        <v>158</v>
      </c>
      <c r="C12" s="58"/>
      <c r="D12" s="58"/>
      <c r="E12" s="58"/>
      <c r="F12" s="58"/>
      <c r="G12" s="58"/>
      <c r="H12" s="58"/>
      <c r="I12" s="55"/>
    </row>
    <row r="14" spans="1:9" s="79" customFormat="1" ht="48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>
      <c r="A15" s="80">
        <v>1</v>
      </c>
      <c r="B15" s="6" t="s">
        <v>169</v>
      </c>
      <c r="C15" s="82" t="s">
        <v>94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>
      <c r="B1" s="194" t="s">
        <v>150</v>
      </c>
      <c r="C1" s="195" t="s">
        <v>164</v>
      </c>
      <c r="D1" s="196"/>
      <c r="E1" s="196"/>
      <c r="F1" s="196"/>
      <c r="G1" s="197"/>
      <c r="H1" s="198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60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.75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/>
    <row r="13" spans="1:8" s="113" customFormat="1" ht="12"/>
    <row r="14" spans="1:8">
      <c r="A14" s="85"/>
      <c r="B14" s="179" t="s">
        <v>158</v>
      </c>
      <c r="C14" s="85"/>
      <c r="D14" s="85"/>
      <c r="E14" s="85"/>
      <c r="F14" s="85"/>
    </row>
    <row r="15" spans="1:8" s="95" customFormat="1">
      <c r="A15" s="94"/>
      <c r="B15" s="91"/>
      <c r="C15" s="91"/>
      <c r="D15" s="91"/>
      <c r="E15" s="91"/>
      <c r="F15" s="91"/>
      <c r="G15" s="91"/>
      <c r="H15" s="91"/>
    </row>
    <row r="16" spans="1:8" s="99" customFormat="1" ht="36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>
      <c r="A20" s="74">
        <v>2</v>
      </c>
      <c r="B20" s="6" t="s">
        <v>169</v>
      </c>
      <c r="C20" s="103" t="s">
        <v>136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>
      <c r="A21" s="74"/>
      <c r="B21" s="120" t="s">
        <v>75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>
      <c r="B1" s="178" t="s">
        <v>150</v>
      </c>
      <c r="C1" s="87" t="s">
        <v>165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.75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>
      <c r="B12" s="820" t="s">
        <v>172</v>
      </c>
      <c r="C12" s="820"/>
      <c r="D12" s="820"/>
      <c r="E12" s="820"/>
      <c r="F12" s="820"/>
      <c r="G12" s="820"/>
      <c r="H12" s="820"/>
    </row>
    <row r="13" spans="1:8" ht="18" customHeight="1">
      <c r="B13" s="820" t="s">
        <v>171</v>
      </c>
      <c r="C13" s="820"/>
      <c r="D13" s="820"/>
      <c r="E13" s="820"/>
      <c r="F13" s="820"/>
      <c r="G13" s="820"/>
      <c r="H13" s="820"/>
    </row>
    <row r="14" spans="1:8" s="24" customFormat="1">
      <c r="D14" s="141"/>
    </row>
    <row r="15" spans="1:8" s="24" customFormat="1">
      <c r="B15" s="141" t="s">
        <v>143</v>
      </c>
      <c r="D15" s="141"/>
    </row>
    <row r="16" spans="1:8" s="24" customFormat="1">
      <c r="B16" s="821" t="s">
        <v>79</v>
      </c>
      <c r="C16" s="822"/>
      <c r="D16" s="149" t="s">
        <v>83</v>
      </c>
      <c r="E16" s="149" t="s">
        <v>84</v>
      </c>
      <c r="F16" s="149" t="s">
        <v>85</v>
      </c>
      <c r="G16" s="149" t="s">
        <v>86</v>
      </c>
      <c r="H16" s="149" t="s">
        <v>87</v>
      </c>
    </row>
    <row r="17" spans="1:10" s="24" customFormat="1">
      <c r="B17" s="150" t="s">
        <v>80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>
      <c r="B18" s="160"/>
      <c r="C18" s="152"/>
      <c r="D18" s="152"/>
      <c r="E18" s="152"/>
      <c r="F18" s="152"/>
      <c r="G18" s="161" t="s">
        <v>173</v>
      </c>
    </row>
    <row r="19" spans="1:10" s="24" customFormat="1">
      <c r="B19" s="160"/>
      <c r="C19" s="152"/>
      <c r="D19" s="152"/>
      <c r="E19" s="152"/>
      <c r="F19" s="152"/>
      <c r="G19" s="161"/>
    </row>
    <row r="20" spans="1:10" s="24" customFormat="1">
      <c r="B20" s="179" t="s">
        <v>158</v>
      </c>
      <c r="C20" s="152"/>
      <c r="D20" s="152"/>
      <c r="E20" s="152"/>
      <c r="F20" s="152"/>
      <c r="G20" s="161"/>
    </row>
    <row r="21" spans="1:10" s="24" customFormat="1">
      <c r="B21" s="160"/>
      <c r="C21" s="152"/>
      <c r="D21" s="152"/>
      <c r="E21" s="152"/>
      <c r="F21" s="152"/>
      <c r="G21" s="161"/>
    </row>
    <row r="22" spans="1:10" s="79" customFormat="1" ht="36">
      <c r="A22" s="77" t="s">
        <v>34</v>
      </c>
      <c r="B22" s="78" t="s">
        <v>96</v>
      </c>
      <c r="C22" s="78" t="s">
        <v>97</v>
      </c>
      <c r="D22" s="78" t="s">
        <v>107</v>
      </c>
      <c r="E22" s="78" t="s">
        <v>108</v>
      </c>
      <c r="F22" s="78" t="s">
        <v>109</v>
      </c>
      <c r="G22" s="78" t="s">
        <v>13</v>
      </c>
      <c r="I22" s="84"/>
    </row>
    <row r="23" spans="1:10" s="79" customFormat="1" ht="121.5" customHeight="1">
      <c r="A23" s="80">
        <v>1</v>
      </c>
      <c r="B23" s="6" t="s">
        <v>169</v>
      </c>
      <c r="C23" s="82" t="s">
        <v>94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>
      <c r="A26" s="80"/>
      <c r="B26" s="120" t="s">
        <v>75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>
      <c r="G27" s="162"/>
    </row>
    <row r="35" spans="9:9">
      <c r="I35" s="84" t="s">
        <v>168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>
      <c r="B1" s="178" t="s">
        <v>150</v>
      </c>
      <c r="C1" s="87" t="s">
        <v>166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9" s="61" customFormat="1">
      <c r="A3" s="60"/>
      <c r="B3" s="56"/>
      <c r="C3" s="56"/>
      <c r="D3" s="56"/>
      <c r="E3" s="56"/>
      <c r="F3" s="56"/>
      <c r="G3" s="56"/>
      <c r="H3" s="56"/>
    </row>
    <row r="4" spans="1:9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.75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>
      <c r="A12" s="131"/>
      <c r="B12" s="131"/>
      <c r="C12" s="131"/>
      <c r="D12" s="131"/>
      <c r="E12" s="131"/>
      <c r="F12" s="131"/>
      <c r="G12" s="131"/>
      <c r="H12" s="131"/>
    </row>
    <row r="13" spans="1:9" ht="15.75">
      <c r="A13" s="132"/>
      <c r="B13" s="179" t="s">
        <v>158</v>
      </c>
      <c r="C13" s="132"/>
      <c r="D13" s="132"/>
      <c r="E13" s="132"/>
      <c r="F13" s="132"/>
      <c r="G13" s="132"/>
      <c r="H13" s="132"/>
    </row>
    <row r="14" spans="1:9" s="95" customFormat="1">
      <c r="A14" s="94"/>
      <c r="B14" s="91"/>
      <c r="C14" s="91"/>
      <c r="D14" s="91"/>
      <c r="E14" s="91"/>
      <c r="F14" s="91"/>
      <c r="G14" s="91"/>
      <c r="H14" s="91"/>
    </row>
    <row r="15" spans="1:9" s="135" customFormat="1" ht="63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>
      <c r="A16" s="103">
        <v>1</v>
      </c>
      <c r="B16" s="6" t="s">
        <v>169</v>
      </c>
      <c r="C16" s="136" t="s">
        <v>94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>
      <c r="B1" s="178" t="s">
        <v>150</v>
      </c>
      <c r="C1" s="87" t="s">
        <v>167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.75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>
      <c r="A10" s="131"/>
      <c r="B10" s="131"/>
      <c r="C10" s="131"/>
      <c r="D10" s="131"/>
      <c r="E10" s="131"/>
      <c r="F10" s="131"/>
      <c r="G10" s="131"/>
      <c r="H10" s="131"/>
    </row>
    <row r="11" spans="1:8" ht="15.75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>
      <c r="A12" s="90"/>
      <c r="B12" s="179" t="s">
        <v>158</v>
      </c>
      <c r="C12" s="93"/>
      <c r="D12" s="93"/>
      <c r="E12" s="93"/>
      <c r="F12" s="93"/>
      <c r="G12" s="93"/>
      <c r="H12" s="93"/>
    </row>
    <row r="13" spans="1:8" s="95" customFormat="1">
      <c r="A13" s="94"/>
      <c r="B13" s="91"/>
      <c r="C13" s="91"/>
      <c r="D13" s="91"/>
      <c r="E13" s="91"/>
      <c r="F13" s="91"/>
      <c r="G13" s="91"/>
      <c r="H13" s="91"/>
    </row>
    <row r="14" spans="1:8" s="135" customFormat="1" ht="63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>
      <c r="A15" s="103">
        <v>1</v>
      </c>
      <c r="B15" s="6" t="s">
        <v>169</v>
      </c>
      <c r="C15" s="136" t="s">
        <v>94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5"/>
  <sheetViews>
    <sheetView zoomScale="120" zoomScaleNormal="120" workbookViewId="0">
      <selection activeCell="H6" sqref="H6:H8"/>
    </sheetView>
  </sheetViews>
  <sheetFormatPr defaultColWidth="9.140625" defaultRowHeight="13.5"/>
  <cols>
    <col min="1" max="1" width="2.85546875" style="508" customWidth="1"/>
    <col min="2" max="2" width="15.5703125" style="508" customWidth="1"/>
    <col min="3" max="3" width="36.140625" style="508" customWidth="1"/>
    <col min="4" max="4" width="10" style="508" customWidth="1"/>
    <col min="5" max="5" width="7.85546875" style="508" customWidth="1"/>
    <col min="6" max="6" width="7.7109375" style="508" customWidth="1"/>
    <col min="7" max="7" width="7.5703125" style="608" bestFit="1" customWidth="1"/>
    <col min="8" max="8" width="17.85546875" style="608" bestFit="1" customWidth="1"/>
    <col min="9" max="16384" width="9.140625" style="608"/>
  </cols>
  <sheetData>
    <row r="1" spans="1:14" s="508" customFormat="1" ht="30.75" customHeight="1" thickBot="1">
      <c r="B1" s="509" t="s">
        <v>150</v>
      </c>
      <c r="C1" s="584" t="s">
        <v>259</v>
      </c>
      <c r="D1" s="511"/>
      <c r="E1" s="511"/>
      <c r="F1" s="511"/>
      <c r="G1" s="585"/>
      <c r="H1" s="586"/>
    </row>
    <row r="2" spans="1:14" s="587" customFormat="1" ht="31.5" customHeight="1">
      <c r="A2" s="514"/>
      <c r="B2" s="515" t="s">
        <v>159</v>
      </c>
      <c r="C2" s="516"/>
      <c r="D2" s="516"/>
      <c r="E2" s="516"/>
      <c r="F2" s="516"/>
      <c r="G2" s="516"/>
      <c r="H2" s="516"/>
    </row>
    <row r="3" spans="1:14" s="589" customFormat="1">
      <c r="A3" s="588"/>
    </row>
    <row r="4" spans="1:14" s="593" customFormat="1" ht="128.25">
      <c r="A4" s="559"/>
      <c r="B4" s="590" t="s">
        <v>89</v>
      </c>
      <c r="C4" s="591" t="s">
        <v>115</v>
      </c>
      <c r="D4" s="591" t="s">
        <v>91</v>
      </c>
      <c r="E4" s="591" t="s">
        <v>92</v>
      </c>
      <c r="F4" s="591" t="s">
        <v>116</v>
      </c>
      <c r="G4" s="591" t="s">
        <v>117</v>
      </c>
      <c r="H4" s="591" t="s">
        <v>118</v>
      </c>
      <c r="I4" s="592"/>
    </row>
    <row r="5" spans="1:14" s="593" customFormat="1" ht="12" customHeight="1">
      <c r="A5" s="594">
        <v>1</v>
      </c>
      <c r="B5" s="595">
        <v>2</v>
      </c>
      <c r="C5" s="595">
        <v>4</v>
      </c>
      <c r="D5" s="594">
        <v>5</v>
      </c>
      <c r="E5" s="595">
        <v>6</v>
      </c>
      <c r="F5" s="594">
        <v>7</v>
      </c>
      <c r="G5" s="595">
        <v>8</v>
      </c>
      <c r="H5" s="595" t="s">
        <v>32</v>
      </c>
    </row>
    <row r="6" spans="1:14" s="593" customFormat="1">
      <c r="A6" s="559">
        <v>1</v>
      </c>
      <c r="B6" s="596" t="s">
        <v>195</v>
      </c>
      <c r="C6" s="597">
        <f>249+30</f>
        <v>279</v>
      </c>
      <c r="D6" s="598">
        <f>61+6</f>
        <v>67</v>
      </c>
      <c r="E6" s="523">
        <v>253</v>
      </c>
      <c r="F6" s="523">
        <v>200.47</v>
      </c>
      <c r="G6" s="559">
        <f>30/1000</f>
        <v>0.03</v>
      </c>
      <c r="H6" s="560">
        <f>(D6+C6/0.8)*E6*F6*G6/1000</f>
        <v>632.59160497499988</v>
      </c>
      <c r="I6" s="599"/>
    </row>
    <row r="7" spans="1:14" s="593" customFormat="1">
      <c r="A7" s="559">
        <v>2</v>
      </c>
      <c r="B7" s="596" t="s">
        <v>196</v>
      </c>
      <c r="C7" s="597">
        <v>110.95</v>
      </c>
      <c r="D7" s="598">
        <v>18</v>
      </c>
      <c r="E7" s="781">
        <v>253</v>
      </c>
      <c r="F7" s="523">
        <v>200.47</v>
      </c>
      <c r="G7" s="559">
        <f>30/1000</f>
        <v>0.03</v>
      </c>
      <c r="H7" s="560">
        <f>(D7+C7/0.8)*E7*F7*G7/1000</f>
        <v>238.41057631875</v>
      </c>
      <c r="I7" s="599"/>
    </row>
    <row r="8" spans="1:14" s="593" customFormat="1">
      <c r="A8" s="559">
        <v>3</v>
      </c>
      <c r="B8" s="596" t="s">
        <v>197</v>
      </c>
      <c r="C8" s="597">
        <v>146.21</v>
      </c>
      <c r="D8" s="598">
        <v>20</v>
      </c>
      <c r="E8" s="781">
        <v>253</v>
      </c>
      <c r="F8" s="523">
        <v>200.47</v>
      </c>
      <c r="G8" s="559">
        <f>30/1000</f>
        <v>0.03</v>
      </c>
      <c r="H8" s="560">
        <f>(D8+C8/0.8)*E8*F8*G8/1000</f>
        <v>308.51678966625002</v>
      </c>
      <c r="I8" s="599"/>
    </row>
    <row r="9" spans="1:14" s="593" customFormat="1">
      <c r="A9" s="559"/>
      <c r="B9" s="556"/>
      <c r="C9" s="598"/>
      <c r="D9" s="598"/>
      <c r="E9" s="600"/>
      <c r="F9" s="600"/>
      <c r="G9" s="600"/>
      <c r="H9" s="601"/>
      <c r="I9" s="602"/>
    </row>
    <row r="10" spans="1:14" s="602" customFormat="1" ht="14.25">
      <c r="A10" s="594"/>
      <c r="B10" s="603" t="s">
        <v>75</v>
      </c>
      <c r="C10" s="604">
        <f>SUM(C6:C9)</f>
        <v>536.16</v>
      </c>
      <c r="D10" s="605">
        <f>SUM(D6:D9)</f>
        <v>105</v>
      </c>
      <c r="E10" s="595" t="s">
        <v>7</v>
      </c>
      <c r="F10" s="595" t="s">
        <v>7</v>
      </c>
      <c r="G10" s="595" t="s">
        <v>7</v>
      </c>
      <c r="H10" s="796">
        <f>SUM(H6:H9)</f>
        <v>1179.5189709599999</v>
      </c>
    </row>
    <row r="11" spans="1:14" s="602" customFormat="1">
      <c r="A11" s="606"/>
      <c r="B11" s="606"/>
      <c r="C11" s="606"/>
      <c r="D11" s="606"/>
      <c r="E11" s="606"/>
      <c r="F11" s="606"/>
      <c r="G11" s="606"/>
      <c r="H11" s="606"/>
    </row>
    <row r="12" spans="1:14" s="547" customFormat="1">
      <c r="B12" s="493" t="s">
        <v>82</v>
      </c>
      <c r="C12" s="493"/>
      <c r="D12" s="493"/>
      <c r="E12" s="493"/>
      <c r="F12" s="493"/>
      <c r="G12" s="493"/>
      <c r="H12" s="493"/>
      <c r="M12" s="493"/>
      <c r="N12" s="493"/>
    </row>
    <row r="13" spans="1:14" s="547" customFormat="1" ht="29.25" customHeight="1">
      <c r="B13" s="815" t="s">
        <v>79</v>
      </c>
      <c r="C13" s="816"/>
      <c r="D13" s="548" t="s">
        <v>83</v>
      </c>
      <c r="E13" s="549" t="s">
        <v>84</v>
      </c>
      <c r="F13" s="549" t="s">
        <v>85</v>
      </c>
      <c r="G13" s="549" t="s">
        <v>86</v>
      </c>
      <c r="H13" s="549" t="s">
        <v>87</v>
      </c>
      <c r="M13" s="493"/>
      <c r="N13" s="493"/>
    </row>
    <row r="14" spans="1:14" s="547" customFormat="1" ht="14.25">
      <c r="B14" s="812"/>
      <c r="C14" s="814"/>
      <c r="D14" s="549"/>
      <c r="E14" s="549"/>
      <c r="F14" s="549"/>
      <c r="G14" s="549"/>
      <c r="H14" s="550">
        <f>SUM(D14:G14)</f>
        <v>0</v>
      </c>
      <c r="M14" s="493"/>
      <c r="N14" s="493"/>
    </row>
    <row r="15" spans="1:14" s="547" customFormat="1" ht="27" customHeight="1">
      <c r="B15" s="809" t="s">
        <v>259</v>
      </c>
      <c r="C15" s="811"/>
      <c r="D15" s="548">
        <v>8</v>
      </c>
      <c r="E15" s="549">
        <v>36</v>
      </c>
      <c r="F15" s="549">
        <v>22</v>
      </c>
      <c r="G15" s="549">
        <v>39</v>
      </c>
      <c r="H15" s="550">
        <f>SUM(D15:G15)</f>
        <v>105</v>
      </c>
      <c r="M15" s="493"/>
      <c r="N15" s="493"/>
    </row>
    <row r="16" spans="1:14" s="547" customFormat="1" ht="14.25">
      <c r="B16" s="551" t="s">
        <v>75</v>
      </c>
      <c r="C16" s="548"/>
      <c r="D16" s="552">
        <f>+D14+D15</f>
        <v>8</v>
      </c>
      <c r="E16" s="552">
        <f>+E14+E15</f>
        <v>36</v>
      </c>
      <c r="F16" s="552">
        <f>+F14+F15</f>
        <v>22</v>
      </c>
      <c r="G16" s="552">
        <f>+G14+G15</f>
        <v>39</v>
      </c>
      <c r="H16" s="552">
        <f>+H14+H15</f>
        <v>105</v>
      </c>
      <c r="M16" s="493"/>
      <c r="N16" s="493"/>
    </row>
    <row r="17" spans="1:10" s="602" customFormat="1">
      <c r="A17" s="606"/>
      <c r="B17" s="606"/>
      <c r="C17" s="606"/>
      <c r="D17" s="606"/>
      <c r="E17" s="606"/>
      <c r="F17" s="606"/>
      <c r="G17" s="606"/>
      <c r="H17" s="606"/>
    </row>
    <row r="18" spans="1:10" ht="17.25">
      <c r="A18" s="607"/>
      <c r="B18" s="573" t="s">
        <v>158</v>
      </c>
      <c r="C18" s="607"/>
      <c r="D18" s="607"/>
      <c r="E18" s="607"/>
      <c r="F18" s="607"/>
      <c r="G18" s="607"/>
      <c r="H18" s="607"/>
    </row>
    <row r="19" spans="1:10" ht="17.25">
      <c r="A19" s="607"/>
      <c r="B19" s="607"/>
      <c r="C19" s="607"/>
      <c r="D19" s="607"/>
      <c r="E19" s="607"/>
      <c r="F19" s="607"/>
      <c r="G19" s="607"/>
      <c r="H19" s="607"/>
    </row>
    <row r="20" spans="1:10" s="610" customFormat="1" ht="67.5">
      <c r="A20" s="577"/>
      <c r="B20" s="609" t="s">
        <v>106</v>
      </c>
      <c r="C20" s="609" t="s">
        <v>96</v>
      </c>
      <c r="D20" s="609" t="s">
        <v>97</v>
      </c>
      <c r="E20" s="609" t="s">
        <v>198</v>
      </c>
      <c r="F20" s="609" t="s">
        <v>99</v>
      </c>
      <c r="G20" s="609" t="s">
        <v>100</v>
      </c>
      <c r="H20" s="609" t="s">
        <v>199</v>
      </c>
      <c r="J20" s="611"/>
    </row>
    <row r="21" spans="1:10" s="616" customFormat="1" ht="67.5">
      <c r="A21" s="579">
        <v>1</v>
      </c>
      <c r="B21" s="612" t="s">
        <v>192</v>
      </c>
      <c r="C21" s="572" t="s">
        <v>184</v>
      </c>
      <c r="D21" s="613" t="s">
        <v>94</v>
      </c>
      <c r="E21" s="613">
        <v>600</v>
      </c>
      <c r="F21" s="579">
        <v>20</v>
      </c>
      <c r="G21" s="614">
        <v>12</v>
      </c>
      <c r="H21" s="615">
        <f>E21*F21*G21/1000</f>
        <v>144</v>
      </c>
    </row>
    <row r="22" spans="1:10" s="616" customFormat="1" ht="67.5">
      <c r="A22" s="579">
        <v>2</v>
      </c>
      <c r="B22" s="612" t="s">
        <v>193</v>
      </c>
      <c r="C22" s="572" t="s">
        <v>184</v>
      </c>
      <c r="D22" s="613" t="s">
        <v>94</v>
      </c>
      <c r="E22" s="613">
        <v>650</v>
      </c>
      <c r="F22" s="579">
        <v>20</v>
      </c>
      <c r="G22" s="614">
        <v>12</v>
      </c>
      <c r="H22" s="615">
        <f>E22*F22*G22/1000</f>
        <v>156</v>
      </c>
    </row>
    <row r="23" spans="1:10" s="616" customFormat="1" ht="90" customHeight="1">
      <c r="A23" s="579">
        <v>3</v>
      </c>
      <c r="B23" s="612" t="s">
        <v>194</v>
      </c>
      <c r="C23" s="572" t="s">
        <v>184</v>
      </c>
      <c r="D23" s="613" t="s">
        <v>94</v>
      </c>
      <c r="E23" s="613">
        <v>500</v>
      </c>
      <c r="F23" s="579">
        <v>20</v>
      </c>
      <c r="G23" s="614">
        <v>12</v>
      </c>
      <c r="H23" s="615">
        <f>E23*F23*G23/1000</f>
        <v>120</v>
      </c>
    </row>
    <row r="24" spans="1:10" s="616" customFormat="1" ht="14.25">
      <c r="A24" s="617"/>
      <c r="B24" s="618" t="s">
        <v>75</v>
      </c>
      <c r="C24" s="579"/>
      <c r="D24" s="579"/>
      <c r="E24" s="579"/>
      <c r="F24" s="579"/>
      <c r="G24" s="614"/>
      <c r="H24" s="619">
        <f>SUM(H21:H23)</f>
        <v>420</v>
      </c>
      <c r="I24" s="620"/>
    </row>
    <row r="25" spans="1:10" ht="14.25">
      <c r="H25" s="621"/>
    </row>
  </sheetData>
  <mergeCells count="3">
    <mergeCell ref="B13:C13"/>
    <mergeCell ref="B14:C14"/>
    <mergeCell ref="B15:C15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9"/>
  <sheetViews>
    <sheetView topLeftCell="A4" zoomScaleNormal="100" workbookViewId="0">
      <selection activeCell="H9" sqref="H9"/>
    </sheetView>
  </sheetViews>
  <sheetFormatPr defaultColWidth="9.140625" defaultRowHeight="13.5"/>
  <cols>
    <col min="1" max="1" width="4" style="228" customWidth="1"/>
    <col min="2" max="2" width="18.5703125" style="228" customWidth="1"/>
    <col min="3" max="3" width="41" style="228" customWidth="1"/>
    <col min="4" max="4" width="9.42578125" style="228" customWidth="1"/>
    <col min="5" max="5" width="10.28515625" style="228" customWidth="1"/>
    <col min="6" max="6" width="10.5703125" style="228" customWidth="1"/>
    <col min="7" max="7" width="10.7109375" style="239" customWidth="1"/>
    <col min="8" max="8" width="11.28515625" style="239" customWidth="1"/>
    <col min="9" max="9" width="11.7109375" style="239" customWidth="1"/>
    <col min="10" max="10" width="10.140625" style="239" bestFit="1" customWidth="1"/>
    <col min="11" max="16384" width="9.140625" style="239"/>
  </cols>
  <sheetData>
    <row r="1" spans="1:14" s="204" customFormat="1" ht="30.75" customHeight="1" thickBot="1">
      <c r="B1" s="205" t="s">
        <v>150</v>
      </c>
      <c r="C1" s="823" t="s">
        <v>251</v>
      </c>
      <c r="D1" s="823"/>
      <c r="E1" s="823"/>
      <c r="F1" s="823"/>
      <c r="G1" s="823"/>
      <c r="H1" s="823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271" customFormat="1" ht="94.5">
      <c r="A4" s="265" t="s">
        <v>95</v>
      </c>
      <c r="B4" s="268" t="s">
        <v>89</v>
      </c>
      <c r="C4" s="269" t="s">
        <v>115</v>
      </c>
      <c r="D4" s="269" t="s">
        <v>151</v>
      </c>
      <c r="E4" s="269" t="s">
        <v>92</v>
      </c>
      <c r="F4" s="269" t="s">
        <v>116</v>
      </c>
      <c r="G4" s="269" t="s">
        <v>117</v>
      </c>
      <c r="H4" s="269" t="s">
        <v>118</v>
      </c>
      <c r="I4" s="264"/>
      <c r="J4" s="270"/>
    </row>
    <row r="5" spans="1:14" s="271" customFormat="1" ht="27">
      <c r="A5" s="272">
        <v>1</v>
      </c>
      <c r="B5" s="273">
        <v>2</v>
      </c>
      <c r="C5" s="273">
        <v>4</v>
      </c>
      <c r="D5" s="272">
        <v>5</v>
      </c>
      <c r="E5" s="273">
        <v>6</v>
      </c>
      <c r="F5" s="272">
        <v>7</v>
      </c>
      <c r="G5" s="273">
        <v>8</v>
      </c>
      <c r="H5" s="273" t="s">
        <v>32</v>
      </c>
      <c r="I5" s="270"/>
      <c r="J5" s="270"/>
    </row>
    <row r="6" spans="1:14" s="271" customFormat="1">
      <c r="A6" s="272"/>
      <c r="B6" s="273"/>
      <c r="C6" s="273"/>
      <c r="D6" s="272"/>
      <c r="E6" s="273"/>
      <c r="F6" s="272"/>
      <c r="G6" s="273"/>
      <c r="H6" s="274"/>
      <c r="I6" s="275"/>
      <c r="J6" s="270"/>
    </row>
    <row r="7" spans="1:14" s="271" customFormat="1">
      <c r="A7" s="276">
        <v>1</v>
      </c>
      <c r="B7" s="241" t="s">
        <v>145</v>
      </c>
      <c r="C7" s="735">
        <v>218</v>
      </c>
      <c r="D7" s="242">
        <f>66+7</f>
        <v>73</v>
      </c>
      <c r="E7" s="523">
        <v>253</v>
      </c>
      <c r="F7" s="223">
        <v>200.47</v>
      </c>
      <c r="G7" s="277">
        <f>30/1000</f>
        <v>0.03</v>
      </c>
      <c r="H7" s="797">
        <f>(D7+C7/0.8)*E7*F7*G7/1000</f>
        <v>525.70150215000012</v>
      </c>
      <c r="I7" s="275"/>
      <c r="J7" s="270"/>
    </row>
    <row r="8" spans="1:14" s="271" customFormat="1">
      <c r="A8" s="276">
        <v>2</v>
      </c>
      <c r="B8" s="241" t="s">
        <v>146</v>
      </c>
      <c r="C8" s="735">
        <v>98.8</v>
      </c>
      <c r="D8" s="242">
        <f>24+6</f>
        <v>30</v>
      </c>
      <c r="E8" s="781">
        <v>253</v>
      </c>
      <c r="F8" s="223">
        <v>200.47</v>
      </c>
      <c r="G8" s="277">
        <f>30/1000</f>
        <v>0.03</v>
      </c>
      <c r="H8" s="797">
        <f>(D8+C8/0.8)*E8*F8*G8/1000</f>
        <v>233.56058055</v>
      </c>
      <c r="I8" s="275"/>
      <c r="J8" s="270"/>
    </row>
    <row r="9" spans="1:14" s="271" customFormat="1">
      <c r="A9" s="276">
        <v>3</v>
      </c>
      <c r="B9" s="241" t="s">
        <v>147</v>
      </c>
      <c r="C9" s="735">
        <v>72.36</v>
      </c>
      <c r="D9" s="242">
        <f>24+6</f>
        <v>30</v>
      </c>
      <c r="E9" s="781">
        <v>253</v>
      </c>
      <c r="F9" s="223">
        <v>200.47</v>
      </c>
      <c r="G9" s="277">
        <f>30/1000</f>
        <v>0.03</v>
      </c>
      <c r="H9" s="797">
        <f>(D9+C9/0.8)*E9*F9*G9/1000</f>
        <v>183.27278128499998</v>
      </c>
      <c r="I9" s="278"/>
      <c r="J9" s="270"/>
    </row>
    <row r="10" spans="1:14" s="271" customFormat="1">
      <c r="A10" s="276">
        <v>4</v>
      </c>
      <c r="B10" s="254" t="s">
        <v>148</v>
      </c>
      <c r="C10" s="736">
        <v>108.02</v>
      </c>
      <c r="D10" s="223">
        <f>23+6</f>
        <v>29</v>
      </c>
      <c r="E10" s="781">
        <v>253</v>
      </c>
      <c r="F10" s="223">
        <v>200.47</v>
      </c>
      <c r="G10" s="277">
        <f>30/1000</f>
        <v>0.03</v>
      </c>
      <c r="H10" s="797">
        <f>(D10+C10/0.8)*E10*F10*G10/1000</f>
        <v>249.57507638249999</v>
      </c>
      <c r="I10" s="275"/>
      <c r="J10" s="270"/>
    </row>
    <row r="11" spans="1:14" s="271" customFormat="1">
      <c r="A11" s="276">
        <v>5</v>
      </c>
      <c r="B11" s="241" t="s">
        <v>149</v>
      </c>
      <c r="C11" s="735">
        <v>135</v>
      </c>
      <c r="D11" s="238">
        <f>21+6</f>
        <v>27</v>
      </c>
      <c r="E11" s="781">
        <v>253</v>
      </c>
      <c r="F11" s="223">
        <v>200.47</v>
      </c>
      <c r="G11" s="277">
        <f>30/1000</f>
        <v>0.03</v>
      </c>
      <c r="H11" s="797">
        <f>(D11+C11/0.8)*E11*F11*G11/1000</f>
        <v>297.84679897499996</v>
      </c>
      <c r="I11" s="279"/>
      <c r="J11" s="270"/>
    </row>
    <row r="12" spans="1:14" s="271" customFormat="1">
      <c r="A12" s="276"/>
      <c r="B12" s="280"/>
      <c r="C12" s="281"/>
      <c r="D12" s="282"/>
      <c r="E12" s="274"/>
      <c r="F12" s="274"/>
      <c r="G12" s="274"/>
      <c r="H12" s="798"/>
      <c r="I12" s="283"/>
      <c r="J12" s="283"/>
    </row>
    <row r="13" spans="1:14" s="283" customFormat="1">
      <c r="A13" s="272"/>
      <c r="B13" s="284" t="s">
        <v>75</v>
      </c>
      <c r="C13" s="285">
        <f>SUM(C7:C12)</f>
        <v>632.18000000000006</v>
      </c>
      <c r="D13" s="273">
        <f>SUM(D7:D12)</f>
        <v>189</v>
      </c>
      <c r="E13" s="273" t="s">
        <v>7</v>
      </c>
      <c r="F13" s="273" t="s">
        <v>7</v>
      </c>
      <c r="G13" s="273" t="s">
        <v>7</v>
      </c>
      <c r="H13" s="799">
        <f>SUM(H7:H12)</f>
        <v>1489.9567393425</v>
      </c>
    </row>
    <row r="14" spans="1:14" s="289" customFormat="1">
      <c r="A14" s="286"/>
      <c r="B14" s="287"/>
      <c r="C14" s="288"/>
      <c r="D14" s="288"/>
      <c r="E14" s="288"/>
      <c r="F14" s="288"/>
      <c r="G14" s="288"/>
      <c r="H14" s="288"/>
    </row>
    <row r="15" spans="1:14" s="228" customFormat="1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24" t="s">
        <v>79</v>
      </c>
      <c r="C16" s="825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26"/>
      <c r="C17" s="827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0.75" customHeight="1">
      <c r="B18" s="828" t="s">
        <v>251</v>
      </c>
      <c r="C18" s="829"/>
      <c r="D18" s="229">
        <v>20</v>
      </c>
      <c r="E18" s="230">
        <v>75</v>
      </c>
      <c r="F18" s="230">
        <v>28</v>
      </c>
      <c r="G18" s="230">
        <v>66</v>
      </c>
      <c r="H18" s="233">
        <f>SUM(D18:G18)</f>
        <v>189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20</v>
      </c>
      <c r="E19" s="235">
        <f>+E17+E18</f>
        <v>75</v>
      </c>
      <c r="F19" s="235">
        <f>+F17+F18</f>
        <v>28</v>
      </c>
      <c r="G19" s="235">
        <f>+G17+G18</f>
        <v>66</v>
      </c>
      <c r="H19" s="235">
        <f>+H17+H18</f>
        <v>189</v>
      </c>
      <c r="M19" s="148"/>
      <c r="N19" s="148"/>
    </row>
    <row r="21" spans="1:14" ht="14.25">
      <c r="B21" s="246" t="s">
        <v>158</v>
      </c>
      <c r="C21" s="248"/>
      <c r="D21" s="248"/>
      <c r="E21" s="248"/>
      <c r="F21" s="248"/>
      <c r="G21" s="248"/>
    </row>
    <row r="22" spans="1:14">
      <c r="B22" s="248"/>
      <c r="C22" s="248"/>
      <c r="D22" s="248"/>
      <c r="E22" s="248"/>
      <c r="F22" s="248"/>
      <c r="G22" s="248"/>
    </row>
    <row r="23" spans="1:14" s="290" customFormat="1" ht="54">
      <c r="A23" s="250" t="s">
        <v>95</v>
      </c>
      <c r="B23" s="242" t="s">
        <v>106</v>
      </c>
      <c r="C23" s="242" t="s">
        <v>96</v>
      </c>
      <c r="D23" s="242" t="s">
        <v>97</v>
      </c>
      <c r="E23" s="242" t="s">
        <v>98</v>
      </c>
      <c r="F23" s="242" t="s">
        <v>99</v>
      </c>
      <c r="G23" s="242" t="s">
        <v>100</v>
      </c>
      <c r="H23" s="242" t="s">
        <v>199</v>
      </c>
      <c r="J23" s="291"/>
    </row>
    <row r="24" spans="1:14" s="147" customFormat="1" ht="58.5" customHeight="1">
      <c r="A24" s="253">
        <v>1</v>
      </c>
      <c r="B24" s="294" t="s">
        <v>145</v>
      </c>
      <c r="C24" s="295" t="s">
        <v>184</v>
      </c>
      <c r="D24" s="223" t="s">
        <v>94</v>
      </c>
      <c r="E24" s="223">
        <v>900</v>
      </c>
      <c r="F24" s="296">
        <v>20</v>
      </c>
      <c r="G24" s="297">
        <v>12</v>
      </c>
      <c r="H24" s="298">
        <f>E24*F24*G24/1000</f>
        <v>216</v>
      </c>
    </row>
    <row r="25" spans="1:14" s="147" customFormat="1" ht="58.5" customHeight="1">
      <c r="A25" s="253">
        <v>2</v>
      </c>
      <c r="B25" s="294" t="s">
        <v>147</v>
      </c>
      <c r="C25" s="295" t="s">
        <v>184</v>
      </c>
      <c r="D25" s="223" t="s">
        <v>94</v>
      </c>
      <c r="E25" s="223">
        <v>420</v>
      </c>
      <c r="F25" s="296">
        <v>20</v>
      </c>
      <c r="G25" s="297">
        <v>12</v>
      </c>
      <c r="H25" s="298">
        <f>E25*F25*G25/1000</f>
        <v>100.8</v>
      </c>
    </row>
    <row r="26" spans="1:14" s="147" customFormat="1" ht="58.5" customHeight="1">
      <c r="A26" s="253">
        <v>3</v>
      </c>
      <c r="B26" s="294" t="s">
        <v>146</v>
      </c>
      <c r="C26" s="295" t="s">
        <v>184</v>
      </c>
      <c r="D26" s="223" t="s">
        <v>94</v>
      </c>
      <c r="E26" s="223">
        <v>400</v>
      </c>
      <c r="F26" s="296">
        <v>20</v>
      </c>
      <c r="G26" s="297">
        <v>12</v>
      </c>
      <c r="H26" s="298">
        <f>E26*F26*G26/1000</f>
        <v>96</v>
      </c>
    </row>
    <row r="27" spans="1:14" s="147" customFormat="1" ht="58.5" customHeight="1">
      <c r="A27" s="253">
        <v>4</v>
      </c>
      <c r="B27" s="294" t="s">
        <v>200</v>
      </c>
      <c r="C27" s="295" t="s">
        <v>184</v>
      </c>
      <c r="D27" s="223" t="s">
        <v>94</v>
      </c>
      <c r="E27" s="223">
        <v>720</v>
      </c>
      <c r="F27" s="296">
        <v>20</v>
      </c>
      <c r="G27" s="297">
        <v>12</v>
      </c>
      <c r="H27" s="298">
        <f>E27*F27*G27/1000</f>
        <v>172.8</v>
      </c>
    </row>
    <row r="28" spans="1:14" s="147" customFormat="1" ht="58.5" customHeight="1">
      <c r="A28" s="253">
        <v>5</v>
      </c>
      <c r="B28" s="294" t="s">
        <v>201</v>
      </c>
      <c r="C28" s="295" t="s">
        <v>184</v>
      </c>
      <c r="D28" s="223" t="s">
        <v>94</v>
      </c>
      <c r="E28" s="223">
        <v>620</v>
      </c>
      <c r="F28" s="296">
        <v>20</v>
      </c>
      <c r="G28" s="297">
        <v>12</v>
      </c>
      <c r="H28" s="298">
        <f>E28*F28*G28/1000</f>
        <v>148.80000000000001</v>
      </c>
    </row>
    <row r="29" spans="1:14" ht="14.25">
      <c r="A29" s="240"/>
      <c r="B29" s="299" t="s">
        <v>75</v>
      </c>
      <c r="C29" s="240"/>
      <c r="D29" s="240"/>
      <c r="E29" s="240"/>
      <c r="F29" s="240"/>
      <c r="G29" s="292"/>
      <c r="H29" s="293">
        <f>SUM(H24:H28)</f>
        <v>734.40000000000009</v>
      </c>
    </row>
  </sheetData>
  <mergeCells count="4">
    <mergeCell ref="C1:H1"/>
    <mergeCell ref="B16:C16"/>
    <mergeCell ref="B17:C17"/>
    <mergeCell ref="B18:C18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1"/>
  <sheetViews>
    <sheetView zoomScaleNormal="100" workbookViewId="0">
      <selection activeCell="H8" sqref="H8"/>
    </sheetView>
  </sheetViews>
  <sheetFormatPr defaultColWidth="9.140625" defaultRowHeight="13.5"/>
  <cols>
    <col min="1" max="1" width="3.42578125" style="304" customWidth="1"/>
    <col min="2" max="2" width="14.5703125" style="304" customWidth="1"/>
    <col min="3" max="3" width="33.7109375" style="304" customWidth="1"/>
    <col min="4" max="7" width="9.140625" style="304"/>
    <col min="8" max="8" width="11.5703125" style="304" customWidth="1"/>
    <col min="9" max="16384" width="9.140625" style="304"/>
  </cols>
  <sheetData>
    <row r="1" spans="1:14" s="204" customFormat="1" ht="30.75" customHeight="1" thickBot="1">
      <c r="B1" s="205" t="s">
        <v>150</v>
      </c>
      <c r="C1" s="300" t="s">
        <v>252</v>
      </c>
      <c r="D1" s="207"/>
      <c r="E1" s="207"/>
      <c r="F1" s="207"/>
      <c r="G1" s="258"/>
      <c r="H1" s="259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3" customFormat="1" ht="94.5">
      <c r="A4" s="301" t="s">
        <v>34</v>
      </c>
      <c r="B4" s="268" t="s">
        <v>89</v>
      </c>
      <c r="C4" s="269" t="s">
        <v>115</v>
      </c>
      <c r="D4" s="269" t="s">
        <v>151</v>
      </c>
      <c r="E4" s="269" t="s">
        <v>152</v>
      </c>
      <c r="F4" s="269" t="s">
        <v>116</v>
      </c>
      <c r="G4" s="269" t="s">
        <v>153</v>
      </c>
      <c r="H4" s="269" t="s">
        <v>154</v>
      </c>
      <c r="I4" s="302"/>
    </row>
    <row r="5" spans="1:14" s="303" customFormat="1" ht="25.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2"/>
    </row>
    <row r="6" spans="1:14" s="303" customFormat="1">
      <c r="A6" s="272"/>
      <c r="B6" s="273"/>
      <c r="C6" s="273"/>
      <c r="D6" s="272"/>
      <c r="E6" s="273"/>
      <c r="F6" s="272"/>
      <c r="G6" s="273"/>
      <c r="H6" s="274"/>
      <c r="I6" s="302"/>
    </row>
    <row r="7" spans="1:14" ht="21" customHeight="1">
      <c r="A7" s="169">
        <v>1</v>
      </c>
      <c r="B7" s="171" t="s">
        <v>155</v>
      </c>
      <c r="C7" s="737">
        <v>243.4</v>
      </c>
      <c r="D7" s="172">
        <f>55+14</f>
        <v>69</v>
      </c>
      <c r="E7" s="523">
        <v>253</v>
      </c>
      <c r="F7" s="172">
        <v>200.47</v>
      </c>
      <c r="G7" s="172">
        <f>30/1000</f>
        <v>0.03</v>
      </c>
      <c r="H7" s="627">
        <f>(D7+C7/0.8)*E7*F7*G7/1000</f>
        <v>567.92499472500003</v>
      </c>
    </row>
    <row r="8" spans="1:14" ht="21" customHeight="1">
      <c r="A8" s="169">
        <v>2</v>
      </c>
      <c r="B8" s="171" t="s">
        <v>156</v>
      </c>
      <c r="C8" s="737">
        <v>155.9</v>
      </c>
      <c r="D8" s="172">
        <f>45+13</f>
        <v>58</v>
      </c>
      <c r="E8" s="781">
        <v>253</v>
      </c>
      <c r="F8" s="172">
        <v>200.47</v>
      </c>
      <c r="G8" s="172">
        <f>30/1000</f>
        <v>0.03</v>
      </c>
      <c r="H8" s="627">
        <f>(D8+C8/0.8)*E8*F8*G8/1000</f>
        <v>384.76633098749994</v>
      </c>
    </row>
    <row r="9" spans="1:14" ht="21" customHeight="1">
      <c r="A9" s="169"/>
      <c r="B9" s="173" t="s">
        <v>75</v>
      </c>
      <c r="C9" s="203">
        <f>SUM(C7:C8)</f>
        <v>399.3</v>
      </c>
      <c r="D9" s="172">
        <f>SUM(D7:D8)</f>
        <v>127</v>
      </c>
      <c r="E9" s="172" t="s">
        <v>7</v>
      </c>
      <c r="F9" s="172" t="s">
        <v>7</v>
      </c>
      <c r="G9" s="172" t="s">
        <v>7</v>
      </c>
      <c r="H9" s="627">
        <f>SUM(H7:H8)</f>
        <v>952.69132571249997</v>
      </c>
    </row>
    <row r="10" spans="1:14" s="303" customFormat="1">
      <c r="A10" s="305"/>
      <c r="B10" s="305"/>
      <c r="C10" s="305"/>
      <c r="D10" s="305"/>
      <c r="E10" s="305"/>
      <c r="F10" s="305"/>
      <c r="G10" s="305"/>
      <c r="H10" s="305"/>
      <c r="I10" s="306"/>
      <c r="J10" s="306"/>
    </row>
    <row r="11" spans="1:14" s="228" customFormat="1">
      <c r="B11" s="148" t="s">
        <v>82</v>
      </c>
      <c r="C11" s="148"/>
      <c r="D11" s="148"/>
      <c r="E11" s="148"/>
      <c r="F11" s="148"/>
      <c r="G11" s="148"/>
      <c r="H11" s="148"/>
      <c r="M11" s="148"/>
      <c r="N11" s="148"/>
    </row>
    <row r="12" spans="1:14" s="228" customFormat="1" ht="29.25" customHeight="1">
      <c r="B12" s="824" t="s">
        <v>79</v>
      </c>
      <c r="C12" s="825"/>
      <c r="D12" s="229" t="s">
        <v>83</v>
      </c>
      <c r="E12" s="230" t="s">
        <v>84</v>
      </c>
      <c r="F12" s="230" t="s">
        <v>85</v>
      </c>
      <c r="G12" s="230" t="s">
        <v>86</v>
      </c>
      <c r="H12" s="230" t="s">
        <v>87</v>
      </c>
      <c r="M12" s="148"/>
      <c r="N12" s="148"/>
    </row>
    <row r="13" spans="1:14" s="228" customFormat="1" ht="27.75" customHeight="1">
      <c r="B13" s="828" t="s">
        <v>252</v>
      </c>
      <c r="C13" s="829"/>
      <c r="D13" s="229">
        <v>16</v>
      </c>
      <c r="E13" s="230">
        <v>60</v>
      </c>
      <c r="F13" s="230">
        <v>20</v>
      </c>
      <c r="G13" s="230">
        <v>31</v>
      </c>
      <c r="H13" s="233">
        <f>SUM(D13:G13)</f>
        <v>127</v>
      </c>
      <c r="M13" s="148"/>
      <c r="N13" s="148"/>
    </row>
    <row r="14" spans="1:14" s="228" customFormat="1" ht="14.25">
      <c r="B14" s="234" t="s">
        <v>75</v>
      </c>
      <c r="C14" s="229"/>
      <c r="D14" s="235">
        <f>+D13</f>
        <v>16</v>
      </c>
      <c r="E14" s="235">
        <f t="shared" ref="E14:H14" si="0">+E13</f>
        <v>60</v>
      </c>
      <c r="F14" s="235">
        <f t="shared" si="0"/>
        <v>20</v>
      </c>
      <c r="G14" s="235">
        <f t="shared" si="0"/>
        <v>31</v>
      </c>
      <c r="H14" s="235">
        <f t="shared" si="0"/>
        <v>127</v>
      </c>
      <c r="M14" s="148"/>
      <c r="N14" s="148"/>
    </row>
    <row r="15" spans="1:14">
      <c r="A15" s="307"/>
      <c r="B15" s="307"/>
      <c r="C15" s="307"/>
      <c r="D15" s="307"/>
      <c r="E15" s="307"/>
      <c r="F15" s="307"/>
      <c r="G15" s="307"/>
      <c r="H15" s="307"/>
      <c r="I15" s="270"/>
      <c r="J15" s="270"/>
    </row>
    <row r="16" spans="1:14" ht="14.25">
      <c r="B16" s="246" t="s">
        <v>158</v>
      </c>
      <c r="C16" s="307"/>
      <c r="D16" s="307"/>
      <c r="E16" s="307"/>
      <c r="F16" s="307"/>
      <c r="G16" s="307"/>
      <c r="H16" s="307"/>
      <c r="I16" s="270"/>
      <c r="J16" s="270"/>
    </row>
    <row r="17" spans="1:10">
      <c r="A17" s="308"/>
      <c r="B17" s="168"/>
      <c r="C17" s="309"/>
      <c r="D17" s="309"/>
      <c r="E17" s="309"/>
      <c r="F17" s="309"/>
      <c r="G17" s="309"/>
      <c r="H17" s="309"/>
      <c r="I17" s="310"/>
      <c r="J17" s="310"/>
    </row>
    <row r="18" spans="1:10" ht="72.75" customHeight="1">
      <c r="A18" s="314" t="s">
        <v>34</v>
      </c>
      <c r="B18" s="312" t="s">
        <v>106</v>
      </c>
      <c r="C18" s="313" t="s">
        <v>96</v>
      </c>
      <c r="D18" s="313" t="s">
        <v>97</v>
      </c>
      <c r="E18" s="313" t="s">
        <v>107</v>
      </c>
      <c r="F18" s="313" t="s">
        <v>108</v>
      </c>
      <c r="G18" s="313" t="s">
        <v>109</v>
      </c>
      <c r="H18" s="313" t="s">
        <v>101</v>
      </c>
      <c r="I18" s="271"/>
      <c r="J18" s="271"/>
    </row>
    <row r="19" spans="1:10" ht="92.25" customHeight="1">
      <c r="A19" s="315">
        <v>1</v>
      </c>
      <c r="B19" s="316" t="s">
        <v>134</v>
      </c>
      <c r="C19" s="295" t="s">
        <v>184</v>
      </c>
      <c r="D19" s="223" t="s">
        <v>94</v>
      </c>
      <c r="E19" s="316">
        <v>720</v>
      </c>
      <c r="F19" s="316">
        <v>20</v>
      </c>
      <c r="G19" s="316">
        <v>12</v>
      </c>
      <c r="H19" s="316">
        <f>E19*F19*G19/1000</f>
        <v>172.8</v>
      </c>
      <c r="I19" s="311"/>
      <c r="J19" s="311"/>
    </row>
    <row r="20" spans="1:10" ht="92.25" customHeight="1">
      <c r="A20" s="315">
        <v>2</v>
      </c>
      <c r="B20" s="316" t="s">
        <v>135</v>
      </c>
      <c r="C20" s="295" t="s">
        <v>184</v>
      </c>
      <c r="D20" s="223" t="s">
        <v>94</v>
      </c>
      <c r="E20" s="316">
        <v>750</v>
      </c>
      <c r="F20" s="316">
        <v>20</v>
      </c>
      <c r="G20" s="316">
        <v>12</v>
      </c>
      <c r="H20" s="316">
        <f>E20*F20*G20/1000</f>
        <v>180</v>
      </c>
      <c r="I20" s="271"/>
      <c r="J20" s="271"/>
    </row>
    <row r="21" spans="1:10" ht="14.25">
      <c r="A21" s="315"/>
      <c r="B21" s="317" t="s">
        <v>75</v>
      </c>
      <c r="C21" s="318"/>
      <c r="D21" s="318"/>
      <c r="E21" s="318"/>
      <c r="F21" s="318"/>
      <c r="G21" s="318"/>
      <c r="H21" s="319">
        <f>SUM(H19:H20)</f>
        <v>352.8</v>
      </c>
      <c r="I21" s="311"/>
      <c r="J21" s="311"/>
    </row>
  </sheetData>
  <mergeCells count="2">
    <mergeCell ref="B12:C12"/>
    <mergeCell ref="B13:C13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9"/>
  <sheetViews>
    <sheetView topLeftCell="A4" zoomScaleNormal="100" workbookViewId="0">
      <selection activeCell="H7" sqref="H7:H8"/>
    </sheetView>
  </sheetViews>
  <sheetFormatPr defaultColWidth="9.140625" defaultRowHeight="17.25"/>
  <cols>
    <col min="1" max="1" width="3.28515625" style="325" customWidth="1"/>
    <col min="2" max="2" width="23.85546875" style="325" customWidth="1"/>
    <col min="3" max="3" width="39" style="325" customWidth="1"/>
    <col min="4" max="4" width="8.28515625" style="325" customWidth="1"/>
    <col min="5" max="5" width="7.5703125" style="325" customWidth="1"/>
    <col min="6" max="6" width="8.140625" style="325" customWidth="1"/>
    <col min="7" max="7" width="13" style="325" customWidth="1"/>
    <col min="8" max="8" width="9.85546875" style="325" customWidth="1"/>
    <col min="9" max="9" width="10.42578125" style="325" customWidth="1"/>
    <col min="10" max="16384" width="9.140625" style="325"/>
  </cols>
  <sheetData>
    <row r="1" spans="1:14" s="204" customFormat="1" ht="30.75" customHeight="1" thickBot="1">
      <c r="B1" s="205" t="s">
        <v>150</v>
      </c>
      <c r="C1" s="300" t="s">
        <v>253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ht="13.5">
      <c r="A3" s="261"/>
      <c r="B3" s="262"/>
      <c r="C3" s="262"/>
      <c r="D3" s="262"/>
      <c r="E3" s="262"/>
      <c r="F3" s="262"/>
      <c r="G3" s="262"/>
      <c r="H3" s="262"/>
    </row>
    <row r="4" spans="1:14" s="320" customFormat="1" ht="99.75">
      <c r="A4" s="334"/>
      <c r="B4" s="335" t="s">
        <v>89</v>
      </c>
      <c r="C4" s="336" t="s">
        <v>115</v>
      </c>
      <c r="D4" s="336" t="s">
        <v>91</v>
      </c>
      <c r="E4" s="336" t="s">
        <v>92</v>
      </c>
      <c r="F4" s="336" t="s">
        <v>116</v>
      </c>
      <c r="G4" s="336" t="s">
        <v>117</v>
      </c>
      <c r="H4" s="336" t="s">
        <v>118</v>
      </c>
    </row>
    <row r="5" spans="1:14" s="320" customFormat="1" ht="14.25">
      <c r="A5" s="337"/>
      <c r="B5" s="338"/>
      <c r="C5" s="338"/>
      <c r="D5" s="337"/>
      <c r="E5" s="338"/>
      <c r="F5" s="337"/>
      <c r="G5" s="338"/>
      <c r="H5" s="338"/>
    </row>
    <row r="6" spans="1:14" s="320" customFormat="1" ht="14.25">
      <c r="A6" s="337"/>
      <c r="B6" s="338"/>
      <c r="C6" s="338"/>
      <c r="D6" s="337"/>
      <c r="E6" s="338"/>
      <c r="F6" s="337"/>
      <c r="G6" s="338"/>
      <c r="H6" s="339"/>
    </row>
    <row r="7" spans="1:14" s="320" customFormat="1" ht="13.5">
      <c r="A7" s="340">
        <v>1</v>
      </c>
      <c r="B7" s="341" t="s">
        <v>202</v>
      </c>
      <c r="C7" s="738">
        <v>122</v>
      </c>
      <c r="D7" s="340">
        <f>21+1</f>
        <v>22</v>
      </c>
      <c r="E7" s="523">
        <v>253</v>
      </c>
      <c r="F7" s="221">
        <v>200.47</v>
      </c>
      <c r="G7" s="340">
        <f>30/1000</f>
        <v>0.03</v>
      </c>
      <c r="H7" s="800">
        <f>(D7+C7/0.8)*E7*F7*G7/1000</f>
        <v>265.51349384999997</v>
      </c>
    </row>
    <row r="8" spans="1:14" s="320" customFormat="1" ht="13.5">
      <c r="A8" s="340">
        <v>2</v>
      </c>
      <c r="B8" s="342" t="s">
        <v>203</v>
      </c>
      <c r="C8" s="739">
        <v>101.9</v>
      </c>
      <c r="D8" s="236">
        <v>21</v>
      </c>
      <c r="E8" s="781">
        <v>253</v>
      </c>
      <c r="F8" s="221">
        <v>200.47</v>
      </c>
      <c r="G8" s="340">
        <f>30/1000</f>
        <v>0.03</v>
      </c>
      <c r="H8" s="800">
        <f>(D8+C8/0.8)*E8*F8*G8/1000</f>
        <v>225.7625481375</v>
      </c>
    </row>
    <row r="9" spans="1:14" s="320" customFormat="1" ht="13.5">
      <c r="A9" s="340">
        <v>3</v>
      </c>
      <c r="B9" s="342" t="s">
        <v>204</v>
      </c>
      <c r="C9" s="739">
        <v>240.6</v>
      </c>
      <c r="D9" s="236">
        <v>29</v>
      </c>
      <c r="E9" s="781">
        <v>253</v>
      </c>
      <c r="F9" s="221">
        <v>200.47</v>
      </c>
      <c r="G9" s="340">
        <f>30/1000</f>
        <v>0.03</v>
      </c>
      <c r="H9" s="800">
        <f>(D9+C9/0.8)*E9*F9*G9/1000</f>
        <v>501.736817175</v>
      </c>
    </row>
    <row r="10" spans="1:14" s="320" customFormat="1" ht="13.5">
      <c r="A10" s="340">
        <v>4</v>
      </c>
      <c r="B10" s="342" t="s">
        <v>205</v>
      </c>
      <c r="C10" s="739">
        <v>196</v>
      </c>
      <c r="D10" s="236">
        <v>25</v>
      </c>
      <c r="E10" s="781">
        <v>253</v>
      </c>
      <c r="F10" s="221">
        <v>200.47</v>
      </c>
      <c r="G10" s="340">
        <f>30/1000</f>
        <v>0.03</v>
      </c>
      <c r="H10" s="800">
        <f>(D10+C10/0.8)*E10*F10*G10/1000</f>
        <v>410.82317099999995</v>
      </c>
    </row>
    <row r="11" spans="1:14" s="320" customFormat="1" ht="13.5">
      <c r="A11" s="340">
        <v>5</v>
      </c>
      <c r="B11" s="342" t="s">
        <v>206</v>
      </c>
      <c r="C11" s="739">
        <v>294</v>
      </c>
      <c r="D11" s="236">
        <f>45+4</f>
        <v>49</v>
      </c>
      <c r="E11" s="781">
        <v>253</v>
      </c>
      <c r="F11" s="221">
        <v>200.47</v>
      </c>
      <c r="G11" s="340">
        <f>30/1000</f>
        <v>0.03</v>
      </c>
      <c r="H11" s="800">
        <f>(D11+C11/0.8)*E11*F11*G11/1000</f>
        <v>633.73278044999995</v>
      </c>
    </row>
    <row r="12" spans="1:14" s="320" customFormat="1" ht="13.5">
      <c r="A12" s="340"/>
      <c r="B12" s="342"/>
      <c r="C12" s="343"/>
      <c r="D12" s="236"/>
      <c r="E12" s="344"/>
      <c r="F12" s="339"/>
      <c r="G12" s="339"/>
      <c r="H12" s="801"/>
      <c r="I12" s="321"/>
    </row>
    <row r="13" spans="1:14" s="321" customFormat="1" ht="14.25">
      <c r="A13" s="337"/>
      <c r="B13" s="345" t="s">
        <v>75</v>
      </c>
      <c r="C13" s="419">
        <f>SUM(C7:C11)</f>
        <v>954.5</v>
      </c>
      <c r="D13" s="418">
        <f>SUM(D7:D11)</f>
        <v>146</v>
      </c>
      <c r="E13" s="338" t="s">
        <v>7</v>
      </c>
      <c r="F13" s="338" t="s">
        <v>7</v>
      </c>
      <c r="G13" s="338" t="s">
        <v>7</v>
      </c>
      <c r="H13" s="398">
        <f>SUM(H7:H12)</f>
        <v>2037.5688106124999</v>
      </c>
    </row>
    <row r="14" spans="1:14" ht="16.5" customHeight="1">
      <c r="A14" s="322"/>
      <c r="B14" s="323"/>
      <c r="C14" s="324"/>
      <c r="D14" s="322"/>
      <c r="F14" s="324"/>
      <c r="G14" s="324"/>
      <c r="H14" s="324"/>
      <c r="I14" s="326"/>
    </row>
    <row r="15" spans="1:14" s="228" customFormat="1" ht="13.5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24" t="s">
        <v>79</v>
      </c>
      <c r="C16" s="825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30"/>
      <c r="C17" s="831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2.25" customHeight="1">
      <c r="B18" s="828" t="s">
        <v>253</v>
      </c>
      <c r="C18" s="829"/>
      <c r="D18" s="229">
        <v>10</v>
      </c>
      <c r="E18" s="230">
        <v>45</v>
      </c>
      <c r="F18" s="230">
        <v>29</v>
      </c>
      <c r="G18" s="230">
        <v>62</v>
      </c>
      <c r="H18" s="233">
        <f>SUM(D18:G18)</f>
        <v>146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10</v>
      </c>
      <c r="E19" s="235">
        <f>+E17+E18</f>
        <v>45</v>
      </c>
      <c r="F19" s="235">
        <f>+F17+F18</f>
        <v>29</v>
      </c>
      <c r="G19" s="235">
        <f>+G17+G18</f>
        <v>62</v>
      </c>
      <c r="H19" s="235">
        <f>+H17+H18</f>
        <v>146</v>
      </c>
      <c r="M19" s="148"/>
      <c r="N19" s="148"/>
    </row>
    <row r="20" spans="1:14" ht="19.5" customHeight="1">
      <c r="A20" s="322"/>
      <c r="B20" s="323"/>
      <c r="C20" s="324"/>
      <c r="D20" s="322"/>
      <c r="F20" s="324"/>
      <c r="G20" s="324"/>
      <c r="H20" s="324"/>
      <c r="I20" s="326"/>
    </row>
    <row r="21" spans="1:14">
      <c r="A21" s="322"/>
      <c r="B21" s="246" t="s">
        <v>158</v>
      </c>
      <c r="C21" s="324"/>
      <c r="D21" s="322"/>
      <c r="F21" s="324"/>
      <c r="G21" s="324"/>
      <c r="H21" s="324"/>
      <c r="I21" s="326"/>
    </row>
    <row r="22" spans="1:14" ht="11.25" customHeight="1"/>
    <row r="23" spans="1:14" ht="54">
      <c r="A23" s="327" t="s">
        <v>34</v>
      </c>
      <c r="B23" s="328" t="s">
        <v>106</v>
      </c>
      <c r="C23" s="328" t="s">
        <v>96</v>
      </c>
      <c r="D23" s="328" t="s">
        <v>97</v>
      </c>
      <c r="E23" s="328" t="s">
        <v>107</v>
      </c>
      <c r="F23" s="328" t="s">
        <v>108</v>
      </c>
      <c r="G23" s="328" t="s">
        <v>109</v>
      </c>
      <c r="H23" s="328" t="s">
        <v>199</v>
      </c>
    </row>
    <row r="24" spans="1:14" ht="75.75" customHeight="1">
      <c r="A24" s="327">
        <v>1</v>
      </c>
      <c r="B24" s="327" t="s">
        <v>207</v>
      </c>
      <c r="C24" s="295" t="s">
        <v>184</v>
      </c>
      <c r="D24" s="329" t="s">
        <v>94</v>
      </c>
      <c r="E24" s="327">
        <v>400</v>
      </c>
      <c r="F24" s="330">
        <v>20</v>
      </c>
      <c r="G24" s="330">
        <v>12</v>
      </c>
      <c r="H24" s="331">
        <f>E24*F24*G24/1000</f>
        <v>96</v>
      </c>
    </row>
    <row r="25" spans="1:14" ht="75.75" customHeight="1">
      <c r="A25" s="327">
        <v>2</v>
      </c>
      <c r="B25" s="327" t="s">
        <v>208</v>
      </c>
      <c r="C25" s="295" t="s">
        <v>184</v>
      </c>
      <c r="D25" s="329" t="s">
        <v>94</v>
      </c>
      <c r="E25" s="327">
        <v>500</v>
      </c>
      <c r="F25" s="330">
        <v>20</v>
      </c>
      <c r="G25" s="330">
        <v>12</v>
      </c>
      <c r="H25" s="331">
        <f>E25*F25*G25/1000</f>
        <v>120</v>
      </c>
    </row>
    <row r="26" spans="1:14" ht="75.75" customHeight="1">
      <c r="A26" s="327">
        <v>3</v>
      </c>
      <c r="B26" s="327" t="s">
        <v>209</v>
      </c>
      <c r="C26" s="295" t="s">
        <v>184</v>
      </c>
      <c r="D26" s="329" t="s">
        <v>94</v>
      </c>
      <c r="E26" s="327">
        <v>350</v>
      </c>
      <c r="F26" s="330">
        <v>20</v>
      </c>
      <c r="G26" s="330">
        <v>12</v>
      </c>
      <c r="H26" s="331">
        <f>E26*F26*G26/1000</f>
        <v>84</v>
      </c>
    </row>
    <row r="27" spans="1:14" ht="75.75" customHeight="1">
      <c r="A27" s="327">
        <v>4</v>
      </c>
      <c r="B27" s="327" t="s">
        <v>210</v>
      </c>
      <c r="C27" s="295" t="s">
        <v>184</v>
      </c>
      <c r="D27" s="329" t="s">
        <v>94</v>
      </c>
      <c r="E27" s="327">
        <v>480</v>
      </c>
      <c r="F27" s="330">
        <v>20</v>
      </c>
      <c r="G27" s="330">
        <v>12</v>
      </c>
      <c r="H27" s="331">
        <f>E27*F27*G27/1000</f>
        <v>115.2</v>
      </c>
    </row>
    <row r="28" spans="1:14" ht="75.75" customHeight="1">
      <c r="A28" s="327">
        <v>5</v>
      </c>
      <c r="B28" s="327" t="s">
        <v>211</v>
      </c>
      <c r="C28" s="295" t="s">
        <v>184</v>
      </c>
      <c r="D28" s="329" t="s">
        <v>94</v>
      </c>
      <c r="E28" s="327">
        <v>480</v>
      </c>
      <c r="F28" s="330">
        <v>20</v>
      </c>
      <c r="G28" s="330">
        <v>12</v>
      </c>
      <c r="H28" s="331">
        <f>E28*F28*G28/1000</f>
        <v>115.2</v>
      </c>
    </row>
    <row r="29" spans="1:14">
      <c r="A29" s="327"/>
      <c r="B29" s="332" t="s">
        <v>75</v>
      </c>
      <c r="C29" s="327"/>
      <c r="D29" s="329"/>
      <c r="E29" s="327"/>
      <c r="F29" s="330"/>
      <c r="G29" s="330"/>
      <c r="H29" s="333">
        <f>SUM(H24:H28)</f>
        <v>530.4</v>
      </c>
    </row>
  </sheetData>
  <mergeCells count="3">
    <mergeCell ref="B16:C16"/>
    <mergeCell ref="B17:C17"/>
    <mergeCell ref="B18:C18"/>
  </mergeCells>
  <pageMargins left="0.56000000000000005" right="0.27" top="0.5" bottom="0.75" header="0.3" footer="0.3"/>
  <pageSetup scale="8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8"/>
  <sheetViews>
    <sheetView zoomScaleNormal="100" workbookViewId="0">
      <selection activeCell="H10" sqref="H10"/>
    </sheetView>
  </sheetViews>
  <sheetFormatPr defaultColWidth="9.140625" defaultRowHeight="13.5"/>
  <cols>
    <col min="1" max="1" width="4.28515625" style="228" customWidth="1"/>
    <col min="2" max="2" width="20.85546875" style="228" customWidth="1"/>
    <col min="3" max="3" width="34.42578125" style="228" customWidth="1"/>
    <col min="4" max="4" width="9.28515625" style="228" customWidth="1"/>
    <col min="5" max="5" width="12" style="228" customWidth="1"/>
    <col min="6" max="7" width="10.5703125" style="228" customWidth="1"/>
    <col min="8" max="8" width="11.7109375" style="228" customWidth="1"/>
    <col min="9" max="9" width="11.28515625" style="228" customWidth="1"/>
    <col min="10" max="16384" width="9.140625" style="228"/>
  </cols>
  <sheetData>
    <row r="1" spans="1:14" s="204" customFormat="1" ht="30.75" customHeight="1" thickBot="1">
      <c r="B1" s="205" t="s">
        <v>150</v>
      </c>
      <c r="C1" s="300" t="s">
        <v>254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20" customFormat="1" ht="99.75">
      <c r="A4" s="334"/>
      <c r="B4" s="335" t="s">
        <v>89</v>
      </c>
      <c r="C4" s="336" t="s">
        <v>115</v>
      </c>
      <c r="D4" s="336" t="s">
        <v>91</v>
      </c>
      <c r="E4" s="336" t="s">
        <v>92</v>
      </c>
      <c r="F4" s="336" t="s">
        <v>116</v>
      </c>
      <c r="G4" s="336" t="s">
        <v>117</v>
      </c>
      <c r="H4" s="336" t="s">
        <v>118</v>
      </c>
      <c r="I4" s="270"/>
      <c r="J4" s="346"/>
    </row>
    <row r="5" spans="1:14" s="320" customFormat="1" ht="28.5">
      <c r="A5" s="337">
        <v>1</v>
      </c>
      <c r="B5" s="338">
        <v>2</v>
      </c>
      <c r="C5" s="338">
        <v>4</v>
      </c>
      <c r="D5" s="337">
        <v>5</v>
      </c>
      <c r="E5" s="338">
        <v>6</v>
      </c>
      <c r="F5" s="337">
        <v>7</v>
      </c>
      <c r="G5" s="338">
        <v>8</v>
      </c>
      <c r="H5" s="338" t="s">
        <v>32</v>
      </c>
      <c r="I5" s="270"/>
      <c r="J5" s="346"/>
    </row>
    <row r="6" spans="1:14" s="320" customFormat="1" ht="14.25">
      <c r="A6" s="337"/>
      <c r="B6" s="338"/>
      <c r="C6" s="338"/>
      <c r="D6" s="337"/>
      <c r="E6" s="338"/>
      <c r="F6" s="337"/>
      <c r="G6" s="338"/>
      <c r="H6" s="339"/>
      <c r="I6" s="275"/>
      <c r="J6" s="346"/>
    </row>
    <row r="7" spans="1:14" s="320" customFormat="1">
      <c r="A7" s="340">
        <v>1</v>
      </c>
      <c r="B7" s="224" t="s">
        <v>129</v>
      </c>
      <c r="C7" s="734">
        <v>297.10000000000002</v>
      </c>
      <c r="D7" s="222">
        <f>62+4</f>
        <v>66</v>
      </c>
      <c r="E7" s="523">
        <v>253</v>
      </c>
      <c r="F7" s="221">
        <v>200.47</v>
      </c>
      <c r="G7" s="221">
        <f>30/1000</f>
        <v>0.03</v>
      </c>
      <c r="H7" s="800">
        <f>(D7+C7/0.8)*E7*F7*G7/1000</f>
        <v>665.4954978374999</v>
      </c>
      <c r="I7" s="275"/>
      <c r="J7" s="346"/>
    </row>
    <row r="8" spans="1:14" s="320" customFormat="1">
      <c r="A8" s="340">
        <v>2</v>
      </c>
      <c r="B8" s="224" t="s">
        <v>132</v>
      </c>
      <c r="C8" s="734">
        <v>120</v>
      </c>
      <c r="D8" s="222">
        <f>25+4</f>
        <v>29</v>
      </c>
      <c r="E8" s="781">
        <v>253</v>
      </c>
      <c r="F8" s="221">
        <v>200.47</v>
      </c>
      <c r="G8" s="221">
        <f>30/1000</f>
        <v>0.03</v>
      </c>
      <c r="H8" s="800">
        <f>(D8+C8/0.8)*E8*F8*G8/1000</f>
        <v>272.36054669999999</v>
      </c>
      <c r="I8" s="275"/>
      <c r="J8" s="228"/>
    </row>
    <row r="9" spans="1:14" s="320" customFormat="1">
      <c r="A9" s="340">
        <v>3</v>
      </c>
      <c r="B9" s="240" t="s">
        <v>133</v>
      </c>
      <c r="C9" s="740">
        <v>108.1</v>
      </c>
      <c r="D9" s="222">
        <f>24+4</f>
        <v>28</v>
      </c>
      <c r="E9" s="781">
        <v>253</v>
      </c>
      <c r="F9" s="221">
        <v>200.47</v>
      </c>
      <c r="G9" s="221">
        <f>30/1000</f>
        <v>0.03</v>
      </c>
      <c r="H9" s="800">
        <f>(D9+C9/0.8)*E9*F9*G9/1000</f>
        <v>248.20566581249994</v>
      </c>
      <c r="I9" s="278"/>
      <c r="J9" s="228"/>
    </row>
    <row r="10" spans="1:14" s="320" customFormat="1">
      <c r="A10" s="340">
        <v>4</v>
      </c>
      <c r="B10" s="224" t="s">
        <v>130</v>
      </c>
      <c r="C10" s="734">
        <v>133</v>
      </c>
      <c r="D10" s="222">
        <f>24+4</f>
        <v>28</v>
      </c>
      <c r="E10" s="781">
        <v>253</v>
      </c>
      <c r="F10" s="221">
        <v>200.47</v>
      </c>
      <c r="G10" s="221">
        <f>30/1000</f>
        <v>0.03</v>
      </c>
      <c r="H10" s="800">
        <f>(D10+C10/0.8)*E10*F10*G10/1000</f>
        <v>295.56444802499999</v>
      </c>
      <c r="I10" s="275"/>
      <c r="J10" s="228"/>
    </row>
    <row r="11" spans="1:14" s="320" customFormat="1">
      <c r="A11" s="340">
        <v>5</v>
      </c>
      <c r="B11" s="224" t="s">
        <v>131</v>
      </c>
      <c r="C11" s="734">
        <v>100.8</v>
      </c>
      <c r="D11" s="222">
        <f>24+3</f>
        <v>27</v>
      </c>
      <c r="E11" s="781">
        <v>253</v>
      </c>
      <c r="F11" s="221">
        <v>200.47</v>
      </c>
      <c r="G11" s="221">
        <f>30/1000</f>
        <v>0.03</v>
      </c>
      <c r="H11" s="800">
        <f>(D11+C11/0.8)*E11*F11*G11/1000</f>
        <v>232.79979689999999</v>
      </c>
      <c r="I11" s="348"/>
      <c r="J11" s="228"/>
    </row>
    <row r="12" spans="1:14" s="321" customFormat="1" ht="14.25">
      <c r="A12" s="337"/>
      <c r="B12" s="345" t="s">
        <v>75</v>
      </c>
      <c r="C12" s="398">
        <f>SUM(C7:C11)</f>
        <v>759</v>
      </c>
      <c r="D12" s="418">
        <f>SUM(D7:D11)</f>
        <v>178</v>
      </c>
      <c r="E12" s="338" t="s">
        <v>7</v>
      </c>
      <c r="F12" s="338" t="s">
        <v>7</v>
      </c>
      <c r="G12" s="338" t="s">
        <v>7</v>
      </c>
      <c r="H12" s="398">
        <f>SUM(H7:H11)</f>
        <v>1714.425955275</v>
      </c>
    </row>
    <row r="14" spans="1:14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4" ht="29.25" customHeight="1">
      <c r="B15" s="824" t="s">
        <v>79</v>
      </c>
      <c r="C15" s="825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4" ht="14.25">
      <c r="B16" s="830"/>
      <c r="C16" s="831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4" ht="28.5" customHeight="1">
      <c r="B17" s="828" t="s">
        <v>254</v>
      </c>
      <c r="C17" s="829"/>
      <c r="D17" s="229">
        <v>17</v>
      </c>
      <c r="E17" s="230">
        <v>65</v>
      </c>
      <c r="F17" s="230">
        <v>33</v>
      </c>
      <c r="G17" s="230">
        <v>63</v>
      </c>
      <c r="H17" s="233">
        <f>SUM(D17:G17)</f>
        <v>178</v>
      </c>
      <c r="M17" s="148"/>
      <c r="N17" s="148"/>
    </row>
    <row r="18" spans="1:14" ht="14.25">
      <c r="B18" s="234" t="s">
        <v>75</v>
      </c>
      <c r="C18" s="229"/>
      <c r="D18" s="235">
        <f>+D16+D17</f>
        <v>17</v>
      </c>
      <c r="E18" s="235">
        <f>+E16+E17</f>
        <v>65</v>
      </c>
      <c r="F18" s="235">
        <f>+F16+F17</f>
        <v>33</v>
      </c>
      <c r="G18" s="235">
        <f>+G16+G17</f>
        <v>63</v>
      </c>
      <c r="H18" s="235">
        <f>+H16+H17</f>
        <v>178</v>
      </c>
      <c r="M18" s="148"/>
      <c r="N18" s="148"/>
    </row>
    <row r="20" spans="1:14" s="351" customFormat="1" ht="14.25">
      <c r="A20" s="349"/>
      <c r="B20" s="246" t="s">
        <v>158</v>
      </c>
      <c r="C20" s="350"/>
      <c r="D20" s="350"/>
      <c r="E20" s="350"/>
      <c r="F20" s="350"/>
      <c r="G20" s="350"/>
      <c r="H20" s="350"/>
    </row>
    <row r="21" spans="1:14" ht="13.5" customHeight="1">
      <c r="C21" s="247"/>
      <c r="D21" s="247"/>
      <c r="E21" s="247"/>
      <c r="F21" s="247"/>
      <c r="G21" s="247"/>
      <c r="H21" s="247"/>
    </row>
    <row r="22" spans="1:14" ht="67.5">
      <c r="A22" s="256" t="s">
        <v>63</v>
      </c>
      <c r="B22" s="256" t="s">
        <v>106</v>
      </c>
      <c r="C22" s="256" t="s">
        <v>96</v>
      </c>
      <c r="D22" s="250" t="s">
        <v>97</v>
      </c>
      <c r="E22" s="250" t="s">
        <v>107</v>
      </c>
      <c r="F22" s="250" t="s">
        <v>126</v>
      </c>
      <c r="G22" s="250" t="s">
        <v>127</v>
      </c>
      <c r="H22" s="250" t="s">
        <v>128</v>
      </c>
    </row>
    <row r="23" spans="1:14" ht="81">
      <c r="A23" s="221">
        <v>1</v>
      </c>
      <c r="B23" s="224" t="s">
        <v>129</v>
      </c>
      <c r="C23" s="226" t="s">
        <v>184</v>
      </c>
      <c r="D23" s="252" t="s">
        <v>94</v>
      </c>
      <c r="E23" s="252">
        <v>750</v>
      </c>
      <c r="F23" s="252">
        <v>20</v>
      </c>
      <c r="G23" s="252">
        <v>12</v>
      </c>
      <c r="H23" s="252">
        <f>E23*F23*G23/1000</f>
        <v>180</v>
      </c>
    </row>
    <row r="24" spans="1:14" ht="81">
      <c r="A24" s="221">
        <v>2</v>
      </c>
      <c r="B24" s="224" t="s">
        <v>130</v>
      </c>
      <c r="C24" s="226" t="s">
        <v>184</v>
      </c>
      <c r="D24" s="252" t="s">
        <v>94</v>
      </c>
      <c r="E24" s="252">
        <v>540</v>
      </c>
      <c r="F24" s="252">
        <v>20</v>
      </c>
      <c r="G24" s="252">
        <v>12</v>
      </c>
      <c r="H24" s="252">
        <f>E24*F24*G24/1000</f>
        <v>129.6</v>
      </c>
    </row>
    <row r="25" spans="1:14" ht="81">
      <c r="A25" s="221">
        <v>3</v>
      </c>
      <c r="B25" s="224" t="s">
        <v>131</v>
      </c>
      <c r="C25" s="226" t="s">
        <v>184</v>
      </c>
      <c r="D25" s="252" t="s">
        <v>94</v>
      </c>
      <c r="E25" s="252">
        <v>540</v>
      </c>
      <c r="F25" s="252">
        <v>20</v>
      </c>
      <c r="G25" s="252">
        <v>12</v>
      </c>
      <c r="H25" s="252">
        <f>E25*F25*G25/1000</f>
        <v>129.6</v>
      </c>
    </row>
    <row r="26" spans="1:14" ht="81">
      <c r="A26" s="221">
        <v>4</v>
      </c>
      <c r="B26" s="224" t="s">
        <v>132</v>
      </c>
      <c r="C26" s="226" t="s">
        <v>184</v>
      </c>
      <c r="D26" s="252" t="s">
        <v>94</v>
      </c>
      <c r="E26" s="252">
        <v>540</v>
      </c>
      <c r="F26" s="252">
        <v>20</v>
      </c>
      <c r="G26" s="252">
        <v>12</v>
      </c>
      <c r="H26" s="252">
        <f>E26*F26*G26/1000</f>
        <v>129.6</v>
      </c>
    </row>
    <row r="27" spans="1:14" ht="81">
      <c r="A27" s="221">
        <v>5</v>
      </c>
      <c r="B27" s="240" t="s">
        <v>133</v>
      </c>
      <c r="C27" s="226" t="s">
        <v>184</v>
      </c>
      <c r="D27" s="252" t="s">
        <v>94</v>
      </c>
      <c r="E27" s="252">
        <v>240</v>
      </c>
      <c r="F27" s="252">
        <v>20</v>
      </c>
      <c r="G27" s="252">
        <v>12</v>
      </c>
      <c r="H27" s="252">
        <f>E27*F27*G27/1000</f>
        <v>57.6</v>
      </c>
    </row>
    <row r="28" spans="1:14" ht="14.25">
      <c r="A28" s="221"/>
      <c r="B28" s="240"/>
      <c r="C28" s="299" t="s">
        <v>75</v>
      </c>
      <c r="D28" s="252"/>
      <c r="E28" s="252"/>
      <c r="F28" s="252"/>
      <c r="G28" s="252"/>
      <c r="H28" s="352">
        <f>SUM(H23:H27)</f>
        <v>626.40000000000009</v>
      </c>
    </row>
  </sheetData>
  <mergeCells count="3">
    <mergeCell ref="B15:C15"/>
    <mergeCell ref="B16:C16"/>
    <mergeCell ref="B17:C17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6"/>
  <sheetViews>
    <sheetView topLeftCell="A4" zoomScaleNormal="100" workbookViewId="0">
      <selection activeCell="H9" sqref="H9:H10"/>
    </sheetView>
  </sheetViews>
  <sheetFormatPr defaultColWidth="9.140625" defaultRowHeight="13.5"/>
  <cols>
    <col min="1" max="1" width="2.85546875" style="271" customWidth="1"/>
    <col min="2" max="2" width="17" style="271" customWidth="1"/>
    <col min="3" max="3" width="33.85546875" style="271" customWidth="1"/>
    <col min="4" max="4" width="10" style="271" customWidth="1"/>
    <col min="5" max="5" width="10.85546875" style="271" customWidth="1"/>
    <col min="6" max="6" width="10.5703125" style="271" customWidth="1"/>
    <col min="7" max="7" width="9.42578125" style="270" customWidth="1"/>
    <col min="8" max="8" width="9.7109375" style="270" customWidth="1"/>
    <col min="9" max="9" width="11" style="270" customWidth="1"/>
    <col min="10" max="16384" width="9.140625" style="270"/>
  </cols>
  <sheetData>
    <row r="1" spans="1:14" s="204" customFormat="1" ht="30.75" customHeight="1" thickBot="1">
      <c r="B1" s="205" t="s">
        <v>150</v>
      </c>
      <c r="C1" s="300" t="s">
        <v>258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2" customFormat="1" ht="114">
      <c r="A4" s="741"/>
      <c r="B4" s="312" t="s">
        <v>89</v>
      </c>
      <c r="C4" s="313" t="s">
        <v>115</v>
      </c>
      <c r="D4" s="313" t="s">
        <v>91</v>
      </c>
      <c r="E4" s="313" t="s">
        <v>92</v>
      </c>
      <c r="F4" s="313" t="s">
        <v>116</v>
      </c>
      <c r="G4" s="313" t="s">
        <v>117</v>
      </c>
      <c r="H4" s="313" t="s">
        <v>118</v>
      </c>
      <c r="I4" s="270"/>
    </row>
    <row r="5" spans="1:14" s="302" customFormat="1" ht="28.5">
      <c r="A5" s="742">
        <v>1</v>
      </c>
      <c r="B5" s="743">
        <v>2</v>
      </c>
      <c r="C5" s="743">
        <v>4</v>
      </c>
      <c r="D5" s="742">
        <v>5</v>
      </c>
      <c r="E5" s="743">
        <v>6</v>
      </c>
      <c r="F5" s="742">
        <v>7</v>
      </c>
      <c r="G5" s="743">
        <v>8</v>
      </c>
      <c r="H5" s="743" t="s">
        <v>32</v>
      </c>
      <c r="I5" s="270"/>
    </row>
    <row r="6" spans="1:14" s="302" customFormat="1" ht="14.25">
      <c r="A6" s="742"/>
      <c r="B6" s="743"/>
      <c r="C6" s="743"/>
      <c r="D6" s="742"/>
      <c r="E6" s="743"/>
      <c r="F6" s="742"/>
      <c r="G6" s="743"/>
      <c r="H6" s="744"/>
      <c r="I6" s="275"/>
    </row>
    <row r="7" spans="1:14" s="302" customFormat="1">
      <c r="A7" s="745">
        <v>1</v>
      </c>
      <c r="B7" s="746" t="s">
        <v>212</v>
      </c>
      <c r="C7" s="734">
        <v>109.74</v>
      </c>
      <c r="D7" s="747">
        <f>26+7</f>
        <v>33</v>
      </c>
      <c r="E7" s="523">
        <v>253</v>
      </c>
      <c r="F7" s="221">
        <v>200.47</v>
      </c>
      <c r="G7" s="745">
        <f>30/1000</f>
        <v>0.03</v>
      </c>
      <c r="H7" s="802">
        <f>(D7+C7/0.8)*E7*F7*G7/1000</f>
        <v>258.93271527749994</v>
      </c>
      <c r="I7" s="275"/>
    </row>
    <row r="8" spans="1:14" s="302" customFormat="1">
      <c r="A8" s="745">
        <v>2</v>
      </c>
      <c r="B8" s="746" t="s">
        <v>213</v>
      </c>
      <c r="C8" s="734">
        <v>110.2</v>
      </c>
      <c r="D8" s="747">
        <f>26+7</f>
        <v>33</v>
      </c>
      <c r="E8" s="781">
        <v>253</v>
      </c>
      <c r="F8" s="221">
        <v>200.47</v>
      </c>
      <c r="G8" s="745">
        <f>30/1000</f>
        <v>0.03</v>
      </c>
      <c r="H8" s="802">
        <f>(D8+C8/0.8)*E8*F8*G8/1000</f>
        <v>259.80761647499997</v>
      </c>
      <c r="I8" s="275"/>
    </row>
    <row r="9" spans="1:14" s="302" customFormat="1">
      <c r="A9" s="745">
        <v>3</v>
      </c>
      <c r="B9" s="746" t="s">
        <v>214</v>
      </c>
      <c r="C9" s="734">
        <v>171</v>
      </c>
      <c r="D9" s="747">
        <f>45+7</f>
        <v>52</v>
      </c>
      <c r="E9" s="781">
        <v>253</v>
      </c>
      <c r="F9" s="221">
        <v>200.47</v>
      </c>
      <c r="G9" s="745">
        <f>30/1000</f>
        <v>0.03</v>
      </c>
      <c r="H9" s="802">
        <f>(D9+C9/0.8)*E9*F9*G9/1000</f>
        <v>404.35650997499999</v>
      </c>
      <c r="I9" s="278"/>
    </row>
    <row r="10" spans="1:14" s="302" customFormat="1">
      <c r="A10" s="745">
        <v>4</v>
      </c>
      <c r="B10" s="746" t="s">
        <v>215</v>
      </c>
      <c r="C10" s="734">
        <v>325.5</v>
      </c>
      <c r="D10" s="747">
        <f>34+6</f>
        <v>40</v>
      </c>
      <c r="E10" s="781">
        <v>253</v>
      </c>
      <c r="F10" s="221">
        <v>200.47</v>
      </c>
      <c r="G10" s="745">
        <f>30/1000</f>
        <v>0.03</v>
      </c>
      <c r="H10" s="802">
        <f>(D10+C10/0.8)*E10*F10*G10/1000</f>
        <v>679.95038718750004</v>
      </c>
      <c r="I10" s="275"/>
    </row>
    <row r="11" spans="1:14" s="306" customFormat="1" ht="13.5" customHeight="1">
      <c r="A11" s="742"/>
      <c r="B11" s="748" t="s">
        <v>75</v>
      </c>
      <c r="C11" s="749">
        <f>SUM(C7:C10)</f>
        <v>716.44</v>
      </c>
      <c r="D11" s="750">
        <f>SUM(D7:D10)</f>
        <v>158</v>
      </c>
      <c r="E11" s="743" t="s">
        <v>7</v>
      </c>
      <c r="F11" s="743" t="s">
        <v>7</v>
      </c>
      <c r="G11" s="743" t="s">
        <v>7</v>
      </c>
      <c r="H11" s="749">
        <f>SUM(H7:H10)</f>
        <v>1603.047228915</v>
      </c>
    </row>
    <row r="12" spans="1:14" s="306" customFormat="1" ht="14.25">
      <c r="A12" s="751"/>
      <c r="B12" s="751"/>
      <c r="C12" s="751"/>
      <c r="D12" s="751"/>
      <c r="E12" s="751"/>
      <c r="F12" s="751"/>
      <c r="G12" s="751"/>
      <c r="H12" s="751"/>
    </row>
    <row r="13" spans="1:1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s="228" customFormat="1" ht="29.25" customHeight="1">
      <c r="B14" s="824" t="s">
        <v>79</v>
      </c>
      <c r="C14" s="825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4" s="228" customFormat="1" ht="14.25">
      <c r="B15" s="830"/>
      <c r="C15" s="831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4" s="228" customFormat="1" ht="30" customHeight="1">
      <c r="B16" s="828" t="s">
        <v>258</v>
      </c>
      <c r="C16" s="829"/>
      <c r="D16" s="229">
        <v>17</v>
      </c>
      <c r="E16" s="230">
        <v>65</v>
      </c>
      <c r="F16" s="230">
        <v>23</v>
      </c>
      <c r="G16" s="230">
        <v>53</v>
      </c>
      <c r="H16" s="233">
        <f>SUM(D16:G16)</f>
        <v>158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17</v>
      </c>
      <c r="E17" s="235">
        <f>+E15+E16</f>
        <v>65</v>
      </c>
      <c r="F17" s="235">
        <f>+F15+F16</f>
        <v>23</v>
      </c>
      <c r="G17" s="235">
        <f>+G15+G16</f>
        <v>53</v>
      </c>
      <c r="H17" s="235">
        <f>+H15+H16</f>
        <v>158</v>
      </c>
      <c r="M17" s="148"/>
      <c r="N17" s="148"/>
    </row>
    <row r="18" spans="1:14" s="228" customFormat="1"/>
    <row r="19" spans="1:14" s="271" customFormat="1" ht="14.25">
      <c r="A19" s="349"/>
      <c r="B19" s="246" t="s">
        <v>158</v>
      </c>
      <c r="C19" s="752"/>
      <c r="D19" s="752"/>
      <c r="E19" s="753"/>
      <c r="F19" s="350"/>
      <c r="G19" s="350"/>
      <c r="H19" s="752"/>
    </row>
    <row r="20" spans="1:14" s="271" customFormat="1" ht="14.25">
      <c r="A20" s="349"/>
      <c r="B20" s="246"/>
      <c r="C20" s="752"/>
      <c r="D20" s="752"/>
      <c r="E20" s="753"/>
      <c r="F20" s="350"/>
      <c r="G20" s="350"/>
      <c r="H20" s="752"/>
    </row>
    <row r="21" spans="1:14" s="353" customFormat="1" ht="67.5">
      <c r="A21" s="356" t="s">
        <v>63</v>
      </c>
      <c r="B21" s="356" t="s">
        <v>106</v>
      </c>
      <c r="C21" s="356" t="s">
        <v>96</v>
      </c>
      <c r="D21" s="357" t="s">
        <v>97</v>
      </c>
      <c r="E21" s="357" t="s">
        <v>107</v>
      </c>
      <c r="F21" s="357" t="s">
        <v>126</v>
      </c>
      <c r="G21" s="357" t="s">
        <v>216</v>
      </c>
      <c r="H21" s="357" t="s">
        <v>128</v>
      </c>
    </row>
    <row r="22" spans="1:14" s="354" customFormat="1" ht="81">
      <c r="A22" s="358">
        <v>1</v>
      </c>
      <c r="B22" s="359" t="s">
        <v>214</v>
      </c>
      <c r="C22" s="226" t="s">
        <v>184</v>
      </c>
      <c r="D22" s="360" t="s">
        <v>94</v>
      </c>
      <c r="E22" s="252">
        <v>500</v>
      </c>
      <c r="F22" s="252">
        <v>20</v>
      </c>
      <c r="G22" s="252">
        <v>12</v>
      </c>
      <c r="H22" s="252">
        <f>E22*F22*G22/1000</f>
        <v>120</v>
      </c>
    </row>
    <row r="23" spans="1:14" s="354" customFormat="1" ht="81">
      <c r="A23" s="358">
        <v>2</v>
      </c>
      <c r="B23" s="359" t="s">
        <v>215</v>
      </c>
      <c r="C23" s="226" t="s">
        <v>184</v>
      </c>
      <c r="D23" s="360" t="s">
        <v>94</v>
      </c>
      <c r="E23" s="252">
        <v>500</v>
      </c>
      <c r="F23" s="252">
        <v>20</v>
      </c>
      <c r="G23" s="252">
        <v>12</v>
      </c>
      <c r="H23" s="252">
        <f>E23*F23*G23/1000</f>
        <v>120</v>
      </c>
    </row>
    <row r="24" spans="1:14" s="354" customFormat="1" ht="81">
      <c r="A24" s="358">
        <v>3</v>
      </c>
      <c r="B24" s="359" t="s">
        <v>213</v>
      </c>
      <c r="C24" s="226" t="s">
        <v>184</v>
      </c>
      <c r="D24" s="360" t="s">
        <v>94</v>
      </c>
      <c r="E24" s="252">
        <v>300</v>
      </c>
      <c r="F24" s="252">
        <v>20</v>
      </c>
      <c r="G24" s="252">
        <v>12</v>
      </c>
      <c r="H24" s="252">
        <f>E24*F24*G24/1000</f>
        <v>72</v>
      </c>
    </row>
    <row r="25" spans="1:14" s="354" customFormat="1" ht="81">
      <c r="A25" s="358">
        <v>4</v>
      </c>
      <c r="B25" s="359" t="s">
        <v>212</v>
      </c>
      <c r="C25" s="226" t="s">
        <v>184</v>
      </c>
      <c r="D25" s="360" t="s">
        <v>94</v>
      </c>
      <c r="E25" s="252">
        <v>300</v>
      </c>
      <c r="F25" s="252">
        <v>20</v>
      </c>
      <c r="G25" s="252">
        <v>12</v>
      </c>
      <c r="H25" s="252">
        <f>E25*F25*G25/1000</f>
        <v>72</v>
      </c>
    </row>
    <row r="26" spans="1:14" s="354" customFormat="1" ht="14.25">
      <c r="A26" s="358"/>
      <c r="B26" s="361" t="s">
        <v>75</v>
      </c>
      <c r="C26" s="362"/>
      <c r="D26" s="360"/>
      <c r="E26" s="360"/>
      <c r="F26" s="360"/>
      <c r="G26" s="360"/>
      <c r="H26" s="355">
        <f>SUM(H22:H25)</f>
        <v>384</v>
      </c>
    </row>
  </sheetData>
  <mergeCells count="3">
    <mergeCell ref="B14:C14"/>
    <mergeCell ref="B15:C15"/>
    <mergeCell ref="B16:C16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R26"/>
  <sheetViews>
    <sheetView zoomScaleNormal="100" workbookViewId="0">
      <selection activeCell="H9" sqref="H9"/>
    </sheetView>
  </sheetViews>
  <sheetFormatPr defaultColWidth="9.140625" defaultRowHeight="17.25"/>
  <cols>
    <col min="1" max="1" width="4.28515625" style="370" customWidth="1"/>
    <col min="2" max="2" width="14" style="370" customWidth="1"/>
    <col min="3" max="3" width="38.140625" style="370" customWidth="1"/>
    <col min="4" max="4" width="9.5703125" style="370" customWidth="1"/>
    <col min="5" max="5" width="12" style="370" customWidth="1"/>
    <col min="6" max="6" width="10.5703125" style="370" customWidth="1"/>
    <col min="7" max="7" width="12" style="371" customWidth="1"/>
    <col min="8" max="8" width="12.42578125" style="371" customWidth="1"/>
    <col min="9" max="18" width="9.140625" style="370"/>
    <col min="19" max="16384" width="9.140625" style="371"/>
  </cols>
  <sheetData>
    <row r="1" spans="1:18" s="204" customFormat="1" ht="30.75" customHeight="1" thickBot="1">
      <c r="B1" s="205" t="s">
        <v>150</v>
      </c>
      <c r="C1" s="300" t="s">
        <v>255</v>
      </c>
      <c r="D1" s="207"/>
      <c r="E1" s="207"/>
      <c r="F1" s="207"/>
      <c r="G1" s="258"/>
      <c r="H1" s="259"/>
      <c r="I1" s="363"/>
      <c r="J1" s="363"/>
      <c r="K1" s="363"/>
      <c r="L1" s="363"/>
      <c r="M1" s="363"/>
      <c r="N1" s="363"/>
      <c r="O1" s="363"/>
      <c r="P1" s="363"/>
      <c r="Q1" s="363"/>
      <c r="R1" s="363"/>
    </row>
    <row r="2" spans="1:18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4"/>
      <c r="J2" s="364"/>
      <c r="K2" s="364"/>
      <c r="L2" s="364"/>
      <c r="M2" s="364"/>
      <c r="N2" s="364"/>
      <c r="O2" s="364"/>
      <c r="P2" s="364"/>
      <c r="Q2" s="364"/>
      <c r="R2" s="364"/>
    </row>
    <row r="3" spans="1:18" s="263" customFormat="1" ht="13.5">
      <c r="A3" s="261"/>
      <c r="B3" s="262"/>
      <c r="C3" s="262"/>
      <c r="D3" s="262"/>
      <c r="E3" s="262"/>
      <c r="F3" s="262"/>
      <c r="G3" s="262"/>
      <c r="H3" s="262"/>
      <c r="I3" s="365"/>
      <c r="J3" s="365"/>
      <c r="K3" s="365"/>
      <c r="L3" s="365"/>
      <c r="M3" s="365"/>
      <c r="N3" s="365"/>
      <c r="O3" s="365"/>
      <c r="P3" s="365"/>
      <c r="Q3" s="365"/>
      <c r="R3" s="365"/>
    </row>
    <row r="4" spans="1:18" s="367" customFormat="1" ht="47.25" customHeight="1">
      <c r="A4" s="741"/>
      <c r="B4" s="312" t="s">
        <v>89</v>
      </c>
      <c r="C4" s="754" t="s">
        <v>115</v>
      </c>
      <c r="D4" s="754" t="s">
        <v>91</v>
      </c>
      <c r="E4" s="754" t="s">
        <v>92</v>
      </c>
      <c r="F4" s="754" t="s">
        <v>116</v>
      </c>
      <c r="G4" s="754" t="s">
        <v>117</v>
      </c>
      <c r="H4" s="754" t="s">
        <v>118</v>
      </c>
      <c r="I4" s="366"/>
      <c r="J4" s="366"/>
      <c r="K4" s="366"/>
      <c r="L4" s="366"/>
      <c r="M4" s="366"/>
      <c r="N4" s="366"/>
      <c r="O4" s="366"/>
      <c r="P4" s="366"/>
      <c r="Q4" s="366"/>
      <c r="R4" s="366"/>
    </row>
    <row r="5" spans="1:18" s="367" customFormat="1" ht="28.5">
      <c r="A5" s="755">
        <v>1</v>
      </c>
      <c r="B5" s="756">
        <v>2</v>
      </c>
      <c r="C5" s="756">
        <v>4</v>
      </c>
      <c r="D5" s="755">
        <v>5</v>
      </c>
      <c r="E5" s="756">
        <v>6</v>
      </c>
      <c r="F5" s="755">
        <v>7</v>
      </c>
      <c r="G5" s="756">
        <v>8</v>
      </c>
      <c r="H5" s="756" t="s">
        <v>32</v>
      </c>
      <c r="I5" s="366"/>
      <c r="J5" s="366"/>
      <c r="K5" s="366"/>
      <c r="L5" s="366"/>
      <c r="M5" s="366"/>
      <c r="N5" s="366"/>
      <c r="O5" s="366"/>
      <c r="P5" s="366"/>
      <c r="Q5" s="366"/>
      <c r="R5" s="366"/>
    </row>
    <row r="6" spans="1:18" s="367" customFormat="1" ht="14.25">
      <c r="A6" s="755"/>
      <c r="B6" s="756"/>
      <c r="C6" s="756"/>
      <c r="D6" s="755"/>
      <c r="E6" s="756"/>
      <c r="F6" s="755"/>
      <c r="G6" s="756"/>
      <c r="H6" s="757"/>
      <c r="I6" s="366"/>
      <c r="J6" s="366"/>
      <c r="K6" s="366"/>
      <c r="L6" s="366"/>
      <c r="M6" s="366"/>
      <c r="N6" s="366"/>
      <c r="O6" s="366"/>
      <c r="P6" s="366"/>
      <c r="Q6" s="366"/>
      <c r="R6" s="366"/>
    </row>
    <row r="7" spans="1:18" s="367" customFormat="1" ht="13.5">
      <c r="A7" s="741">
        <v>1</v>
      </c>
      <c r="B7" s="758" t="s">
        <v>122</v>
      </c>
      <c r="C7" s="759">
        <v>763.92</v>
      </c>
      <c r="D7" s="760">
        <f>74+9</f>
        <v>83</v>
      </c>
      <c r="E7" s="523">
        <v>253</v>
      </c>
      <c r="F7" s="680">
        <v>200.47</v>
      </c>
      <c r="G7" s="680">
        <f>30/1000</f>
        <v>0.03</v>
      </c>
      <c r="H7" s="803">
        <f>(D7+C7/0.8)*E7*F7*G7/1000</f>
        <v>1579.2347006699997</v>
      </c>
      <c r="I7" s="366"/>
      <c r="J7" s="366"/>
      <c r="K7" s="366"/>
      <c r="L7" s="366"/>
      <c r="M7" s="366"/>
      <c r="N7" s="366"/>
      <c r="O7" s="366"/>
      <c r="P7" s="366"/>
      <c r="Q7" s="366"/>
      <c r="R7" s="366"/>
    </row>
    <row r="8" spans="1:18" s="367" customFormat="1" ht="13.5">
      <c r="A8" s="741">
        <v>2</v>
      </c>
      <c r="B8" s="758" t="s">
        <v>123</v>
      </c>
      <c r="C8" s="759">
        <v>96</v>
      </c>
      <c r="D8" s="760">
        <f>17+9</f>
        <v>26</v>
      </c>
      <c r="E8" s="781">
        <v>253</v>
      </c>
      <c r="F8" s="680">
        <v>200.47</v>
      </c>
      <c r="G8" s="680">
        <f>30/1000</f>
        <v>0.03</v>
      </c>
      <c r="H8" s="803">
        <f>(D8+C8/0.8)*E8*F8*G8/1000</f>
        <v>222.1488258</v>
      </c>
      <c r="I8" s="366"/>
      <c r="J8" s="366"/>
      <c r="K8" s="366"/>
      <c r="L8" s="366"/>
      <c r="M8" s="366"/>
      <c r="N8" s="366"/>
      <c r="O8" s="366"/>
      <c r="P8" s="366"/>
      <c r="Q8" s="366"/>
      <c r="R8" s="366"/>
    </row>
    <row r="9" spans="1:18" s="367" customFormat="1" ht="13.5">
      <c r="A9" s="741">
        <v>3</v>
      </c>
      <c r="B9" s="758" t="s">
        <v>124</v>
      </c>
      <c r="C9" s="776">
        <v>78</v>
      </c>
      <c r="D9" s="761">
        <f>19+9</f>
        <v>28</v>
      </c>
      <c r="E9" s="781">
        <v>253</v>
      </c>
      <c r="F9" s="680">
        <v>200.47</v>
      </c>
      <c r="G9" s="680">
        <f>30/1000</f>
        <v>0.03</v>
      </c>
      <c r="H9" s="803">
        <f>(D9+C9/0.8)*E9*F9*G9/1000</f>
        <v>190.95669615</v>
      </c>
      <c r="I9" s="366"/>
      <c r="J9" s="366"/>
      <c r="K9" s="366"/>
      <c r="L9" s="366"/>
      <c r="M9" s="366"/>
      <c r="N9" s="366"/>
      <c r="O9" s="366"/>
      <c r="P9" s="366"/>
      <c r="Q9" s="366"/>
      <c r="R9" s="366"/>
    </row>
    <row r="10" spans="1:18" s="367" customFormat="1" ht="13.5">
      <c r="A10" s="741">
        <v>4</v>
      </c>
      <c r="B10" s="758" t="s">
        <v>125</v>
      </c>
      <c r="C10" s="759"/>
      <c r="D10" s="760">
        <v>14</v>
      </c>
      <c r="E10" s="781">
        <v>253</v>
      </c>
      <c r="F10" s="680">
        <v>200.47</v>
      </c>
      <c r="G10" s="680">
        <f>30/1000</f>
        <v>0.03</v>
      </c>
      <c r="H10" s="803">
        <f>(D10+C10/0.8)*E10*F10*G10/1000</f>
        <v>21.301942199999999</v>
      </c>
      <c r="I10" s="366"/>
      <c r="J10" s="366"/>
      <c r="K10" s="366"/>
      <c r="L10" s="366"/>
      <c r="M10" s="366"/>
      <c r="N10" s="366"/>
      <c r="O10" s="366"/>
      <c r="P10" s="366"/>
      <c r="Q10" s="366"/>
      <c r="R10" s="366"/>
    </row>
    <row r="11" spans="1:18" s="369" customFormat="1" ht="14.25">
      <c r="A11" s="755"/>
      <c r="B11" s="762" t="s">
        <v>75</v>
      </c>
      <c r="C11" s="763">
        <f>SUM(C7:C10)</f>
        <v>937.92</v>
      </c>
      <c r="D11" s="764">
        <f>SUM(D7:D10)</f>
        <v>151</v>
      </c>
      <c r="E11" s="765" t="s">
        <v>7</v>
      </c>
      <c r="F11" s="765" t="s">
        <v>7</v>
      </c>
      <c r="G11" s="765" t="s">
        <v>7</v>
      </c>
      <c r="H11" s="804">
        <f>SUM(H7:H10)</f>
        <v>2013.6421648199996</v>
      </c>
      <c r="I11" s="368"/>
      <c r="J11" s="368"/>
      <c r="K11" s="368"/>
      <c r="L11" s="368"/>
      <c r="M11" s="368"/>
      <c r="N11" s="368"/>
      <c r="O11" s="368"/>
      <c r="P11" s="368"/>
      <c r="Q11" s="368"/>
      <c r="R11" s="368"/>
    </row>
    <row r="12" spans="1:18">
      <c r="A12" s="394"/>
      <c r="B12" s="766"/>
      <c r="C12" s="394"/>
      <c r="D12" s="394"/>
      <c r="E12" s="394"/>
      <c r="F12" s="394"/>
      <c r="G12" s="394"/>
      <c r="H12" s="394"/>
    </row>
    <row r="13" spans="1:18" s="228" customFormat="1" ht="13.5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8" s="228" customFormat="1" ht="29.25" customHeight="1">
      <c r="B14" s="824" t="s">
        <v>79</v>
      </c>
      <c r="C14" s="825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8" s="228" customFormat="1" ht="14.25">
      <c r="B15" s="828"/>
      <c r="C15" s="829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8" s="228" customFormat="1" ht="28.5" customHeight="1">
      <c r="B16" s="828" t="s">
        <v>255</v>
      </c>
      <c r="C16" s="829"/>
      <c r="D16" s="229">
        <v>16</v>
      </c>
      <c r="E16" s="230">
        <v>61</v>
      </c>
      <c r="F16" s="230">
        <v>30</v>
      </c>
      <c r="G16" s="230">
        <v>44</v>
      </c>
      <c r="H16" s="233">
        <f>SUM(D16:G16)</f>
        <v>151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16</v>
      </c>
      <c r="E17" s="235">
        <f>+E15+E16</f>
        <v>61</v>
      </c>
      <c r="F17" s="235">
        <f>+F15+F16</f>
        <v>30</v>
      </c>
      <c r="G17" s="235">
        <f>+G15+G16</f>
        <v>44</v>
      </c>
      <c r="H17" s="235">
        <f>+H15+H16</f>
        <v>151</v>
      </c>
      <c r="M17" s="148"/>
      <c r="N17" s="148"/>
    </row>
    <row r="18" spans="1:14">
      <c r="A18" s="394"/>
      <c r="B18" s="766"/>
      <c r="C18" s="394"/>
      <c r="D18" s="394"/>
      <c r="E18" s="394"/>
      <c r="F18" s="394"/>
      <c r="G18" s="394"/>
      <c r="H18" s="394"/>
    </row>
    <row r="19" spans="1:14">
      <c r="A19" s="394"/>
      <c r="B19" s="246" t="s">
        <v>158</v>
      </c>
      <c r="C19" s="394"/>
      <c r="D19" s="394"/>
      <c r="E19" s="394"/>
      <c r="F19" s="394"/>
      <c r="G19" s="394"/>
      <c r="H19" s="394"/>
    </row>
    <row r="20" spans="1:14">
      <c r="A20" s="394"/>
      <c r="B20" s="766"/>
      <c r="C20" s="394"/>
      <c r="D20" s="394"/>
      <c r="E20" s="394"/>
      <c r="F20" s="394"/>
      <c r="G20" s="394"/>
      <c r="H20" s="394"/>
    </row>
    <row r="21" spans="1:14" ht="71.25" customHeight="1">
      <c r="A21" s="374" t="s">
        <v>34</v>
      </c>
      <c r="B21" s="238" t="s">
        <v>106</v>
      </c>
      <c r="C21" s="238" t="s">
        <v>96</v>
      </c>
      <c r="D21" s="238" t="s">
        <v>97</v>
      </c>
      <c r="E21" s="238" t="s">
        <v>107</v>
      </c>
      <c r="F21" s="238" t="s">
        <v>108</v>
      </c>
      <c r="G21" s="238" t="s">
        <v>109</v>
      </c>
      <c r="H21" s="238" t="s">
        <v>101</v>
      </c>
    </row>
    <row r="22" spans="1:14" ht="68.25">
      <c r="A22" s="375">
        <v>1</v>
      </c>
      <c r="B22" s="375" t="s">
        <v>119</v>
      </c>
      <c r="C22" s="226" t="s">
        <v>184</v>
      </c>
      <c r="D22" s="360" t="s">
        <v>94</v>
      </c>
      <c r="E22" s="375">
        <v>850</v>
      </c>
      <c r="F22" s="375">
        <v>20</v>
      </c>
      <c r="G22" s="375">
        <v>12</v>
      </c>
      <c r="H22" s="375">
        <f>E22*F22*G22/1000</f>
        <v>204</v>
      </c>
    </row>
    <row r="23" spans="1:14" ht="68.25">
      <c r="A23" s="375">
        <v>2</v>
      </c>
      <c r="B23" s="375" t="s">
        <v>120</v>
      </c>
      <c r="C23" s="226" t="s">
        <v>184</v>
      </c>
      <c r="D23" s="360" t="s">
        <v>94</v>
      </c>
      <c r="E23" s="375">
        <v>350</v>
      </c>
      <c r="F23" s="375">
        <v>20</v>
      </c>
      <c r="G23" s="375">
        <v>12</v>
      </c>
      <c r="H23" s="375">
        <f>E23*F23*G23/1000</f>
        <v>84</v>
      </c>
    </row>
    <row r="24" spans="1:14" ht="68.25">
      <c r="A24" s="375">
        <v>3</v>
      </c>
      <c r="B24" s="375" t="s">
        <v>121</v>
      </c>
      <c r="C24" s="226" t="s">
        <v>184</v>
      </c>
      <c r="D24" s="360" t="s">
        <v>94</v>
      </c>
      <c r="E24" s="375">
        <v>400</v>
      </c>
      <c r="F24" s="375">
        <v>20</v>
      </c>
      <c r="G24" s="375">
        <v>12</v>
      </c>
      <c r="H24" s="375">
        <f>E24*F24*G24/1000</f>
        <v>96</v>
      </c>
    </row>
    <row r="25" spans="1:14">
      <c r="A25" s="375"/>
      <c r="B25" s="376" t="s">
        <v>75</v>
      </c>
      <c r="C25" s="375"/>
      <c r="D25" s="375"/>
      <c r="E25" s="375"/>
      <c r="F25" s="375"/>
      <c r="G25" s="375"/>
      <c r="H25" s="377">
        <f>SUM(H22:H24)</f>
        <v>384</v>
      </c>
    </row>
    <row r="26" spans="1:14">
      <c r="C26" s="364"/>
      <c r="D26" s="364"/>
      <c r="E26" s="364"/>
      <c r="F26" s="364"/>
      <c r="G26" s="372"/>
      <c r="H26" s="373"/>
    </row>
  </sheetData>
  <mergeCells count="3">
    <mergeCell ref="B14:C14"/>
    <mergeCell ref="B16:C16"/>
    <mergeCell ref="B15:C15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S28"/>
  <sheetViews>
    <sheetView zoomScaleNormal="100" workbookViewId="0">
      <selection activeCell="H11" sqref="H11"/>
    </sheetView>
  </sheetViews>
  <sheetFormatPr defaultColWidth="9.140625" defaultRowHeight="13.5"/>
  <cols>
    <col min="1" max="1" width="4.28515625" style="379" customWidth="1"/>
    <col min="2" max="2" width="16.5703125" style="379" customWidth="1"/>
    <col min="3" max="3" width="41.5703125" style="379" customWidth="1"/>
    <col min="4" max="4" width="9" style="379" customWidth="1"/>
    <col min="5" max="5" width="9.28515625" style="379" customWidth="1"/>
    <col min="6" max="6" width="9.42578125" style="379" customWidth="1"/>
    <col min="7" max="7" width="12.42578125" style="380" customWidth="1"/>
    <col min="8" max="8" width="14.140625" style="380" customWidth="1"/>
    <col min="9" max="9" width="10.140625" style="380" bestFit="1" customWidth="1"/>
    <col min="10" max="16384" width="9.140625" style="380"/>
  </cols>
  <sheetData>
    <row r="1" spans="1:19" s="204" customFormat="1" ht="30.75" customHeight="1" thickBot="1">
      <c r="B1" s="205" t="s">
        <v>150</v>
      </c>
      <c r="C1" s="300" t="s">
        <v>256</v>
      </c>
      <c r="D1" s="207"/>
      <c r="E1" s="207"/>
      <c r="F1" s="207"/>
      <c r="G1" s="258"/>
      <c r="H1" s="259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</row>
    <row r="2" spans="1:19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</row>
    <row r="3" spans="1:19" s="263" customFormat="1">
      <c r="A3" s="261"/>
      <c r="B3" s="262"/>
      <c r="C3" s="262"/>
      <c r="D3" s="262"/>
      <c r="E3" s="262"/>
      <c r="F3" s="262"/>
      <c r="G3" s="262"/>
      <c r="H3" s="262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</row>
    <row r="4" spans="1:19" s="271" customFormat="1" ht="36.6" customHeight="1">
      <c r="A4" s="741"/>
      <c r="B4" s="312" t="s">
        <v>89</v>
      </c>
      <c r="C4" s="313" t="s">
        <v>115</v>
      </c>
      <c r="D4" s="313" t="s">
        <v>91</v>
      </c>
      <c r="E4" s="313" t="s">
        <v>92</v>
      </c>
      <c r="F4" s="313" t="s">
        <v>116</v>
      </c>
      <c r="G4" s="313" t="s">
        <v>117</v>
      </c>
      <c r="H4" s="313" t="s">
        <v>118</v>
      </c>
    </row>
    <row r="5" spans="1:19" s="271" customFormat="1" ht="28.5">
      <c r="A5" s="742">
        <v>1</v>
      </c>
      <c r="B5" s="743">
        <v>2</v>
      </c>
      <c r="C5" s="743">
        <v>4</v>
      </c>
      <c r="D5" s="742">
        <v>5</v>
      </c>
      <c r="E5" s="743">
        <v>6</v>
      </c>
      <c r="F5" s="742">
        <v>7</v>
      </c>
      <c r="G5" s="743">
        <v>8</v>
      </c>
      <c r="H5" s="743" t="s">
        <v>32</v>
      </c>
    </row>
    <row r="6" spans="1:19" s="271" customFormat="1" ht="14.25">
      <c r="A6" s="742"/>
      <c r="B6" s="743"/>
      <c r="C6" s="743"/>
      <c r="D6" s="742"/>
      <c r="E6" s="743"/>
      <c r="F6" s="742"/>
      <c r="G6" s="743"/>
      <c r="H6" s="744"/>
    </row>
    <row r="7" spans="1:19" s="271" customFormat="1">
      <c r="A7" s="745">
        <v>1</v>
      </c>
      <c r="B7" s="767" t="s">
        <v>111</v>
      </c>
      <c r="C7" s="768">
        <v>115</v>
      </c>
      <c r="D7" s="769">
        <v>31</v>
      </c>
      <c r="E7" s="523">
        <v>253</v>
      </c>
      <c r="F7" s="221">
        <v>200.47</v>
      </c>
      <c r="G7" s="221">
        <f>30/1000</f>
        <v>0.03</v>
      </c>
      <c r="H7" s="802">
        <f>(D7+C7/0.8)*E7*F7*G7/1000</f>
        <v>265.89388567499998</v>
      </c>
    </row>
    <row r="8" spans="1:19" s="271" customFormat="1">
      <c r="A8" s="745">
        <v>2</v>
      </c>
      <c r="B8" s="767" t="s">
        <v>114</v>
      </c>
      <c r="C8" s="770">
        <v>90</v>
      </c>
      <c r="D8" s="747">
        <f>18+5</f>
        <v>23</v>
      </c>
      <c r="E8" s="781">
        <v>253</v>
      </c>
      <c r="F8" s="221">
        <v>200.47</v>
      </c>
      <c r="G8" s="221">
        <f>30/1000</f>
        <v>0.03</v>
      </c>
      <c r="H8" s="802">
        <f>(D8+C8/0.8)*E8*F8*G8/1000</f>
        <v>206.17236914999998</v>
      </c>
    </row>
    <row r="9" spans="1:19" s="271" customFormat="1">
      <c r="A9" s="745">
        <v>3</v>
      </c>
      <c r="B9" s="767" t="s">
        <v>110</v>
      </c>
      <c r="C9" s="768">
        <v>240</v>
      </c>
      <c r="D9" s="769">
        <v>53</v>
      </c>
      <c r="E9" s="781">
        <v>253</v>
      </c>
      <c r="F9" s="221">
        <v>200.47</v>
      </c>
      <c r="G9" s="221">
        <f>30/1000</f>
        <v>0.03</v>
      </c>
      <c r="H9" s="802">
        <f>(D9+C9/0.8)*E9*F9*G9/1000</f>
        <v>537.11325690000001</v>
      </c>
    </row>
    <row r="10" spans="1:19" s="271" customFormat="1">
      <c r="A10" s="745">
        <v>4</v>
      </c>
      <c r="B10" s="767" t="s">
        <v>112</v>
      </c>
      <c r="C10" s="768">
        <v>47</v>
      </c>
      <c r="D10" s="769">
        <f>20+5</f>
        <v>25</v>
      </c>
      <c r="E10" s="781">
        <v>253</v>
      </c>
      <c r="F10" s="221">
        <v>200.47</v>
      </c>
      <c r="G10" s="221">
        <f>30/1000</f>
        <v>0.03</v>
      </c>
      <c r="H10" s="802">
        <f>(D10+C10/0.8)*E10*F10*G10/1000</f>
        <v>127.43126137500001</v>
      </c>
    </row>
    <row r="11" spans="1:19" s="271" customFormat="1" ht="27">
      <c r="A11" s="745">
        <v>5</v>
      </c>
      <c r="B11" s="767" t="s">
        <v>113</v>
      </c>
      <c r="C11" s="768">
        <v>36.299999999999997</v>
      </c>
      <c r="D11" s="769">
        <v>8</v>
      </c>
      <c r="E11" s="781">
        <v>253</v>
      </c>
      <c r="F11" s="221">
        <v>200.47</v>
      </c>
      <c r="G11" s="221">
        <f>30/1000</f>
        <v>0.03</v>
      </c>
      <c r="H11" s="802">
        <f>(D11+C11/0.8)*E11*F11*G11/1000</f>
        <v>81.213654637499985</v>
      </c>
      <c r="I11" s="283"/>
    </row>
    <row r="12" spans="1:19" s="283" customFormat="1" ht="14.25">
      <c r="A12" s="742"/>
      <c r="B12" s="748" t="s">
        <v>75</v>
      </c>
      <c r="C12" s="749">
        <f>SUM(C7:C11)</f>
        <v>528.29999999999995</v>
      </c>
      <c r="D12" s="750">
        <f>SUM(D7:D11)</f>
        <v>140</v>
      </c>
      <c r="E12" s="743" t="s">
        <v>7</v>
      </c>
      <c r="F12" s="743" t="s">
        <v>7</v>
      </c>
      <c r="G12" s="743" t="s">
        <v>7</v>
      </c>
      <c r="H12" s="749">
        <f>SUM(H7:H11)</f>
        <v>1217.8244277374999</v>
      </c>
    </row>
    <row r="14" spans="1:19" s="228" customFormat="1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9" s="228" customFormat="1" ht="29.25" customHeight="1">
      <c r="B15" s="824" t="s">
        <v>79</v>
      </c>
      <c r="C15" s="825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9" s="228" customFormat="1" ht="14.25">
      <c r="B16" s="830"/>
      <c r="C16" s="831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8" s="228" customFormat="1" ht="26.25" customHeight="1">
      <c r="B17" s="828" t="s">
        <v>256</v>
      </c>
      <c r="C17" s="829"/>
      <c r="D17" s="229">
        <v>12</v>
      </c>
      <c r="E17" s="230">
        <v>49</v>
      </c>
      <c r="F17" s="230">
        <v>26</v>
      </c>
      <c r="G17" s="230">
        <v>53</v>
      </c>
      <c r="H17" s="233">
        <f>SUM(D17:G17)</f>
        <v>140</v>
      </c>
      <c r="M17" s="148"/>
      <c r="N17" s="148"/>
    </row>
    <row r="18" spans="1:18" s="228" customFormat="1" ht="14.25">
      <c r="B18" s="234" t="s">
        <v>75</v>
      </c>
      <c r="C18" s="229"/>
      <c r="D18" s="235">
        <f>+D16+D17</f>
        <v>12</v>
      </c>
      <c r="E18" s="235">
        <f>+E16+E17</f>
        <v>49</v>
      </c>
      <c r="F18" s="235">
        <f>+F16+F17</f>
        <v>26</v>
      </c>
      <c r="G18" s="235">
        <f>+G16+G17</f>
        <v>53</v>
      </c>
      <c r="H18" s="235">
        <f>+H16+H17</f>
        <v>140</v>
      </c>
      <c r="M18" s="148"/>
      <c r="N18" s="148"/>
    </row>
    <row r="19" spans="1:18" s="283" customFormat="1" ht="14.25">
      <c r="A19" s="771"/>
      <c r="B19" s="771"/>
      <c r="C19" s="771"/>
      <c r="D19" s="771"/>
      <c r="E19" s="771"/>
      <c r="F19" s="771"/>
      <c r="G19" s="771"/>
      <c r="H19" s="771"/>
      <c r="I19" s="378"/>
    </row>
    <row r="20" spans="1:18" s="283" customFormat="1" ht="14.25">
      <c r="A20" s="771"/>
      <c r="B20" s="246" t="s">
        <v>158</v>
      </c>
      <c r="C20" s="771"/>
      <c r="D20" s="771"/>
      <c r="E20" s="771"/>
      <c r="F20" s="771"/>
      <c r="G20" s="771"/>
      <c r="H20" s="771"/>
      <c r="I20" s="378"/>
    </row>
    <row r="21" spans="1:18">
      <c r="L21" s="283"/>
      <c r="M21" s="283"/>
      <c r="N21" s="283"/>
      <c r="O21" s="283"/>
      <c r="P21" s="283"/>
      <c r="Q21" s="283"/>
    </row>
    <row r="22" spans="1:18" s="381" customFormat="1" ht="40.5">
      <c r="A22" s="387" t="s">
        <v>34</v>
      </c>
      <c r="B22" s="266" t="s">
        <v>106</v>
      </c>
      <c r="C22" s="266" t="s">
        <v>96</v>
      </c>
      <c r="D22" s="266" t="s">
        <v>97</v>
      </c>
      <c r="E22" s="266" t="s">
        <v>107</v>
      </c>
      <c r="F22" s="266" t="s">
        <v>108</v>
      </c>
      <c r="G22" s="266" t="s">
        <v>109</v>
      </c>
      <c r="H22" s="266" t="s">
        <v>101</v>
      </c>
      <c r="L22" s="283"/>
      <c r="M22" s="283"/>
      <c r="N22" s="283"/>
      <c r="O22" s="283"/>
      <c r="P22" s="283"/>
      <c r="Q22" s="283"/>
      <c r="R22" s="382"/>
    </row>
    <row r="23" spans="1:18" s="383" customFormat="1" ht="54">
      <c r="A23" s="388">
        <v>1</v>
      </c>
      <c r="B23" s="388" t="s">
        <v>110</v>
      </c>
      <c r="C23" s="295" t="s">
        <v>184</v>
      </c>
      <c r="D23" s="315" t="s">
        <v>94</v>
      </c>
      <c r="E23" s="388">
        <v>550</v>
      </c>
      <c r="F23" s="389">
        <v>20</v>
      </c>
      <c r="G23" s="389">
        <v>12</v>
      </c>
      <c r="H23" s="390">
        <f>E23*F23*G23/1000</f>
        <v>132</v>
      </c>
    </row>
    <row r="24" spans="1:18" s="383" customFormat="1" ht="54">
      <c r="A24" s="388">
        <v>2</v>
      </c>
      <c r="B24" s="388" t="s">
        <v>111</v>
      </c>
      <c r="C24" s="295" t="s">
        <v>184</v>
      </c>
      <c r="D24" s="315" t="s">
        <v>94</v>
      </c>
      <c r="E24" s="388">
        <v>450</v>
      </c>
      <c r="F24" s="389">
        <v>20</v>
      </c>
      <c r="G24" s="389">
        <v>12</v>
      </c>
      <c r="H24" s="390">
        <f>E24*F24*G24/1000</f>
        <v>108</v>
      </c>
    </row>
    <row r="25" spans="1:18" s="383" customFormat="1" ht="54">
      <c r="A25" s="388">
        <v>4</v>
      </c>
      <c r="B25" s="388" t="s">
        <v>217</v>
      </c>
      <c r="C25" s="295" t="s">
        <v>184</v>
      </c>
      <c r="D25" s="315" t="s">
        <v>94</v>
      </c>
      <c r="E25" s="388">
        <v>50</v>
      </c>
      <c r="F25" s="389">
        <v>20</v>
      </c>
      <c r="G25" s="389">
        <v>12</v>
      </c>
      <c r="H25" s="390">
        <f>E25*F25*G25/1000</f>
        <v>12</v>
      </c>
    </row>
    <row r="26" spans="1:18" s="383" customFormat="1" ht="54">
      <c r="A26" s="388">
        <v>3</v>
      </c>
      <c r="B26" s="388" t="s">
        <v>114</v>
      </c>
      <c r="C26" s="295" t="s">
        <v>184</v>
      </c>
      <c r="D26" s="315" t="s">
        <v>94</v>
      </c>
      <c r="E26" s="388">
        <v>350</v>
      </c>
      <c r="F26" s="389">
        <v>20</v>
      </c>
      <c r="G26" s="389">
        <v>12</v>
      </c>
      <c r="H26" s="390">
        <f>E26*F26*G26/1000</f>
        <v>84</v>
      </c>
    </row>
    <row r="27" spans="1:18" s="381" customFormat="1" ht="17.25">
      <c r="A27" s="387"/>
      <c r="B27" s="391" t="s">
        <v>75</v>
      </c>
      <c r="C27" s="387"/>
      <c r="D27" s="267"/>
      <c r="E27" s="387"/>
      <c r="F27" s="392"/>
      <c r="G27" s="392"/>
      <c r="H27" s="393">
        <f>SUM(H23:H26)</f>
        <v>336</v>
      </c>
      <c r="J27" s="384"/>
    </row>
    <row r="28" spans="1:18" ht="17.25">
      <c r="A28" s="381"/>
      <c r="B28" s="381"/>
      <c r="C28" s="381"/>
      <c r="D28" s="381"/>
      <c r="E28" s="381"/>
      <c r="F28" s="381"/>
      <c r="G28" s="385"/>
      <c r="H28" s="386"/>
    </row>
  </sheetData>
  <mergeCells count="3">
    <mergeCell ref="B15:C15"/>
    <mergeCell ref="B17:C17"/>
    <mergeCell ref="B16:C16"/>
  </mergeCells>
  <pageMargins left="0.43" right="0.15" top="1" bottom="1" header="0.5" footer="0.5"/>
  <pageSetup scale="85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X30"/>
  <sheetViews>
    <sheetView zoomScaleNormal="100" workbookViewId="0">
      <selection activeCell="G18" sqref="G18"/>
    </sheetView>
  </sheetViews>
  <sheetFormatPr defaultColWidth="9.140625" defaultRowHeight="13.5"/>
  <cols>
    <col min="1" max="1" width="2.85546875" style="405" customWidth="1"/>
    <col min="2" max="2" width="15" style="405" customWidth="1"/>
    <col min="3" max="3" width="41.28515625" style="405" customWidth="1"/>
    <col min="4" max="4" width="10" style="405" customWidth="1"/>
    <col min="5" max="5" width="10.85546875" style="405" customWidth="1"/>
    <col min="6" max="6" width="10.5703125" style="405" customWidth="1"/>
    <col min="7" max="7" width="9.42578125" style="396" customWidth="1"/>
    <col min="8" max="8" width="9.7109375" style="396" customWidth="1"/>
    <col min="9" max="24" width="9.140625" style="395"/>
    <col min="25" max="16384" width="9.140625" style="396"/>
  </cols>
  <sheetData>
    <row r="1" spans="1:24" s="204" customFormat="1" ht="30.75" customHeight="1" thickBot="1">
      <c r="B1" s="205" t="s">
        <v>150</v>
      </c>
      <c r="C1" s="300" t="s">
        <v>257</v>
      </c>
      <c r="D1" s="207"/>
      <c r="E1" s="207"/>
      <c r="F1" s="207"/>
      <c r="G1" s="207"/>
      <c r="H1" s="259"/>
      <c r="I1" s="363"/>
      <c r="J1" s="363"/>
      <c r="K1" s="363"/>
      <c r="L1" s="363"/>
      <c r="M1" s="363"/>
      <c r="N1" s="363"/>
      <c r="O1" s="363"/>
      <c r="P1" s="363"/>
      <c r="Q1" s="363"/>
      <c r="R1" s="363"/>
    </row>
    <row r="2" spans="1:24" s="239" customFormat="1" ht="14.25">
      <c r="A2" s="228"/>
      <c r="B2" s="211" t="s">
        <v>159</v>
      </c>
      <c r="C2" s="212"/>
      <c r="D2" s="212"/>
      <c r="E2" s="212"/>
      <c r="F2" s="212"/>
      <c r="G2" s="212"/>
      <c r="H2" s="212"/>
      <c r="I2" s="394"/>
      <c r="J2" s="394"/>
      <c r="K2" s="394"/>
      <c r="L2" s="394"/>
      <c r="M2" s="394"/>
      <c r="N2" s="394"/>
      <c r="O2" s="394"/>
      <c r="P2" s="394"/>
      <c r="Q2" s="394"/>
      <c r="R2" s="394"/>
    </row>
    <row r="3" spans="1:24" s="263" customFormat="1">
      <c r="A3" s="261"/>
      <c r="B3" s="262"/>
      <c r="C3" s="262"/>
      <c r="D3" s="262"/>
      <c r="E3" s="262"/>
      <c r="F3" s="262"/>
      <c r="G3" s="262"/>
      <c r="H3" s="262"/>
      <c r="I3" s="365"/>
      <c r="J3" s="365"/>
      <c r="K3" s="365"/>
      <c r="L3" s="365"/>
      <c r="M3" s="365"/>
      <c r="N3" s="365"/>
      <c r="O3" s="365"/>
      <c r="P3" s="365"/>
      <c r="Q3" s="365"/>
      <c r="R3" s="365"/>
    </row>
    <row r="4" spans="1:24" ht="114">
      <c r="A4" s="334"/>
      <c r="B4" s="335" t="s">
        <v>89</v>
      </c>
      <c r="C4" s="336" t="s">
        <v>115</v>
      </c>
      <c r="D4" s="336" t="s">
        <v>91</v>
      </c>
      <c r="E4" s="336" t="s">
        <v>92</v>
      </c>
      <c r="F4" s="336" t="s">
        <v>116</v>
      </c>
      <c r="G4" s="336" t="s">
        <v>117</v>
      </c>
      <c r="H4" s="336" t="s">
        <v>118</v>
      </c>
      <c r="X4" s="396"/>
    </row>
    <row r="5" spans="1:24" ht="28.5">
      <c r="A5" s="337">
        <v>1</v>
      </c>
      <c r="B5" s="338">
        <v>2</v>
      </c>
      <c r="C5" s="338">
        <v>4</v>
      </c>
      <c r="D5" s="337">
        <v>5</v>
      </c>
      <c r="E5" s="338">
        <v>6</v>
      </c>
      <c r="F5" s="337">
        <v>7</v>
      </c>
      <c r="G5" s="338">
        <v>8</v>
      </c>
      <c r="H5" s="338" t="s">
        <v>32</v>
      </c>
      <c r="X5" s="396"/>
    </row>
    <row r="6" spans="1:24" ht="6.75" customHeight="1">
      <c r="A6" s="337"/>
      <c r="B6" s="338"/>
      <c r="C6" s="338"/>
      <c r="D6" s="337"/>
      <c r="E6" s="338"/>
      <c r="F6" s="337"/>
      <c r="G6" s="338"/>
      <c r="H6" s="397"/>
      <c r="X6" s="396"/>
    </row>
    <row r="7" spans="1:24">
      <c r="A7" s="340">
        <v>1</v>
      </c>
      <c r="B7" s="342" t="s">
        <v>218</v>
      </c>
      <c r="C7" s="739">
        <v>131</v>
      </c>
      <c r="D7" s="236">
        <v>27</v>
      </c>
      <c r="E7" s="523">
        <v>253</v>
      </c>
      <c r="F7" s="221">
        <v>200.47</v>
      </c>
      <c r="G7" s="340">
        <f>30/1000</f>
        <v>0.03</v>
      </c>
      <c r="H7" s="805">
        <f>(D7+C7/0.8)*E7*F7*G7/1000</f>
        <v>290.23896247499994</v>
      </c>
      <c r="X7" s="396"/>
    </row>
    <row r="8" spans="1:24">
      <c r="A8" s="340">
        <v>2</v>
      </c>
      <c r="B8" s="342" t="s">
        <v>219</v>
      </c>
      <c r="C8" s="739">
        <v>108</v>
      </c>
      <c r="D8" s="236">
        <v>35</v>
      </c>
      <c r="E8" s="781">
        <v>253</v>
      </c>
      <c r="F8" s="221">
        <v>200.47</v>
      </c>
      <c r="G8" s="340">
        <f>30/1000</f>
        <v>0.03</v>
      </c>
      <c r="H8" s="805">
        <f>(D8+C8/0.8)*E8*F8*G8/1000</f>
        <v>258.66644099999996</v>
      </c>
      <c r="X8" s="396"/>
    </row>
    <row r="9" spans="1:24">
      <c r="A9" s="340">
        <v>3</v>
      </c>
      <c r="B9" s="342" t="s">
        <v>220</v>
      </c>
      <c r="C9" s="739">
        <v>133</v>
      </c>
      <c r="D9" s="236">
        <f>21+6</f>
        <v>27</v>
      </c>
      <c r="E9" s="781">
        <v>253</v>
      </c>
      <c r="F9" s="221">
        <v>200.47</v>
      </c>
      <c r="G9" s="340">
        <f>30/1000</f>
        <v>0.03</v>
      </c>
      <c r="H9" s="805">
        <f>(D9+C9/0.8)*E9*F9*G9/1000</f>
        <v>294.04288072499997</v>
      </c>
      <c r="X9" s="396"/>
    </row>
    <row r="10" spans="1:24">
      <c r="A10" s="340">
        <v>4</v>
      </c>
      <c r="B10" s="342" t="s">
        <v>221</v>
      </c>
      <c r="C10" s="739">
        <v>230</v>
      </c>
      <c r="D10" s="236">
        <v>34</v>
      </c>
      <c r="E10" s="781">
        <v>253</v>
      </c>
      <c r="F10" s="221">
        <v>200.47</v>
      </c>
      <c r="G10" s="340">
        <f>30/1000</f>
        <v>0.03</v>
      </c>
      <c r="H10" s="805">
        <f>(D10+C10/0.8)*E10*F10*G10/1000</f>
        <v>489.18388694999993</v>
      </c>
      <c r="X10" s="396"/>
    </row>
    <row r="11" spans="1:24" s="399" customFormat="1" ht="14.25">
      <c r="A11" s="337"/>
      <c r="B11" s="345" t="s">
        <v>75</v>
      </c>
      <c r="C11" s="398">
        <f>SUM(C7:C10)</f>
        <v>602</v>
      </c>
      <c r="D11" s="418">
        <f>SUM(D7:D10)</f>
        <v>123</v>
      </c>
      <c r="E11" s="338" t="s">
        <v>7</v>
      </c>
      <c r="F11" s="338" t="s">
        <v>7</v>
      </c>
      <c r="G11" s="338" t="s">
        <v>7</v>
      </c>
      <c r="H11" s="398">
        <f>SUM(H7:H10)</f>
        <v>1332.13217115</v>
      </c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</row>
    <row r="12" spans="1:24" s="399" customFormat="1" ht="14.25">
      <c r="A12" s="401"/>
      <c r="B12" s="401"/>
      <c r="C12" s="401"/>
      <c r="D12" s="401"/>
      <c r="E12" s="401"/>
      <c r="F12" s="401"/>
      <c r="G12" s="401"/>
      <c r="H12" s="401"/>
      <c r="I12" s="400"/>
      <c r="J12" s="400"/>
      <c r="K12" s="400"/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</row>
    <row r="13" spans="1:2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24" s="228" customFormat="1" ht="29.25" customHeight="1">
      <c r="B14" s="824" t="s">
        <v>79</v>
      </c>
      <c r="C14" s="825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24" s="228" customFormat="1" ht="14.25">
      <c r="B15" s="830"/>
      <c r="C15" s="831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24" s="228" customFormat="1" ht="27" customHeight="1">
      <c r="B16" s="828" t="s">
        <v>257</v>
      </c>
      <c r="C16" s="829"/>
      <c r="D16" s="229">
        <v>8</v>
      </c>
      <c r="E16" s="230">
        <v>37</v>
      </c>
      <c r="F16" s="230">
        <v>25</v>
      </c>
      <c r="G16" s="230">
        <v>53</v>
      </c>
      <c r="H16" s="233">
        <f>SUM(D16:G16)</f>
        <v>123</v>
      </c>
      <c r="M16" s="148"/>
      <c r="N16" s="148"/>
    </row>
    <row r="17" spans="1:24" s="228" customFormat="1" ht="14.25">
      <c r="B17" s="234" t="s">
        <v>75</v>
      </c>
      <c r="C17" s="229"/>
      <c r="D17" s="235">
        <f>+D15+D16</f>
        <v>8</v>
      </c>
      <c r="E17" s="235">
        <f>+E15+E16</f>
        <v>37</v>
      </c>
      <c r="F17" s="235">
        <f>+F15+F16</f>
        <v>25</v>
      </c>
      <c r="G17" s="235">
        <f>+G15+G16</f>
        <v>53</v>
      </c>
      <c r="H17" s="235">
        <f>+H15+H16</f>
        <v>123</v>
      </c>
      <c r="M17" s="148"/>
      <c r="N17" s="148"/>
    </row>
    <row r="18" spans="1:24" s="399" customFormat="1" ht="14.25">
      <c r="A18" s="401"/>
      <c r="B18" s="401"/>
      <c r="C18" s="401"/>
      <c r="D18" s="401"/>
      <c r="E18" s="401"/>
      <c r="F18" s="401"/>
      <c r="G18" s="401"/>
      <c r="H18" s="401"/>
      <c r="I18" s="400"/>
      <c r="J18" s="400"/>
      <c r="K18" s="400"/>
      <c r="L18" s="400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</row>
    <row r="19" spans="1:24" s="399" customFormat="1" ht="14.25">
      <c r="A19" s="401"/>
      <c r="B19" s="401"/>
      <c r="C19" s="401"/>
      <c r="D19" s="401"/>
      <c r="E19" s="401"/>
      <c r="F19" s="401"/>
      <c r="G19" s="401"/>
      <c r="H19" s="401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</row>
    <row r="20" spans="1:24" s="405" customFormat="1" ht="14.25">
      <c r="A20" s="402"/>
      <c r="B20" s="246" t="s">
        <v>158</v>
      </c>
      <c r="C20" s="403"/>
      <c r="D20" s="403"/>
      <c r="E20" s="403"/>
      <c r="F20" s="403"/>
      <c r="G20" s="403"/>
      <c r="H20" s="403"/>
      <c r="I20" s="404"/>
      <c r="J20" s="404"/>
      <c r="K20" s="404"/>
      <c r="L20" s="404"/>
      <c r="M20" s="404"/>
      <c r="N20" s="404"/>
      <c r="O20" s="404"/>
      <c r="P20" s="404"/>
      <c r="Q20" s="404"/>
      <c r="R20" s="404"/>
      <c r="S20" s="404"/>
      <c r="T20" s="404"/>
      <c r="U20" s="404"/>
      <c r="V20" s="404"/>
      <c r="W20" s="404"/>
      <c r="X20" s="404"/>
    </row>
    <row r="21" spans="1:24" s="409" customFormat="1">
      <c r="A21" s="406"/>
      <c r="B21" s="407"/>
      <c r="C21" s="407"/>
      <c r="D21" s="407"/>
      <c r="E21" s="407"/>
      <c r="F21" s="407"/>
      <c r="G21" s="407"/>
      <c r="H21" s="407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</row>
    <row r="22" spans="1:24" s="412" customFormat="1" ht="71.25" customHeight="1">
      <c r="A22" s="416" t="s">
        <v>34</v>
      </c>
      <c r="B22" s="411" t="s">
        <v>106</v>
      </c>
      <c r="C22" s="411" t="s">
        <v>96</v>
      </c>
      <c r="D22" s="411" t="s">
        <v>97</v>
      </c>
      <c r="E22" s="411" t="s">
        <v>107</v>
      </c>
      <c r="F22" s="411" t="s">
        <v>108</v>
      </c>
      <c r="G22" s="411" t="s">
        <v>109</v>
      </c>
      <c r="H22" s="411" t="s">
        <v>199</v>
      </c>
      <c r="I22" s="395"/>
      <c r="J22" s="395"/>
      <c r="K22" s="395"/>
      <c r="L22" s="395"/>
      <c r="M22" s="395"/>
      <c r="N22" s="395"/>
      <c r="O22" s="395"/>
      <c r="P22" s="395"/>
      <c r="Q22" s="395"/>
      <c r="R22" s="395"/>
      <c r="S22" s="395"/>
      <c r="T22" s="395"/>
      <c r="U22" s="395"/>
      <c r="V22" s="395"/>
      <c r="W22" s="395"/>
      <c r="X22" s="395"/>
    </row>
    <row r="23" spans="1:24" s="412" customFormat="1" ht="73.5" customHeight="1">
      <c r="A23" s="416">
        <v>1</v>
      </c>
      <c r="B23" s="414" t="s">
        <v>102</v>
      </c>
      <c r="C23" s="295" t="s">
        <v>184</v>
      </c>
      <c r="D23" s="416" t="s">
        <v>94</v>
      </c>
      <c r="E23" s="416">
        <v>300</v>
      </c>
      <c r="F23" s="416">
        <v>20</v>
      </c>
      <c r="G23" s="416">
        <v>12</v>
      </c>
      <c r="H23" s="416">
        <f>E23*F23*G23/1000</f>
        <v>72</v>
      </c>
      <c r="I23" s="395"/>
      <c r="J23" s="395"/>
      <c r="K23" s="395"/>
      <c r="L23" s="395"/>
      <c r="M23" s="395"/>
      <c r="N23" s="395"/>
      <c r="O23" s="395"/>
      <c r="P23" s="395"/>
      <c r="Q23" s="395"/>
      <c r="R23" s="395"/>
      <c r="S23" s="395"/>
      <c r="T23" s="395"/>
      <c r="U23" s="395"/>
      <c r="V23" s="395"/>
      <c r="W23" s="395"/>
      <c r="X23" s="395"/>
    </row>
    <row r="24" spans="1:24" s="412" customFormat="1" ht="73.5" customHeight="1">
      <c r="A24" s="416">
        <v>2</v>
      </c>
      <c r="B24" s="414" t="s">
        <v>103</v>
      </c>
      <c r="C24" s="295" t="s">
        <v>184</v>
      </c>
      <c r="D24" s="416" t="s">
        <v>94</v>
      </c>
      <c r="E24" s="416">
        <v>400</v>
      </c>
      <c r="F24" s="416">
        <v>20</v>
      </c>
      <c r="G24" s="416">
        <v>12</v>
      </c>
      <c r="H24" s="416">
        <f>E24*F24*G24/1000</f>
        <v>96</v>
      </c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395"/>
      <c r="V24" s="395"/>
      <c r="W24" s="395"/>
      <c r="X24" s="395"/>
    </row>
    <row r="25" spans="1:24" s="412" customFormat="1" ht="73.5" customHeight="1">
      <c r="A25" s="416">
        <v>3</v>
      </c>
      <c r="B25" s="414" t="s">
        <v>104</v>
      </c>
      <c r="C25" s="295" t="s">
        <v>184</v>
      </c>
      <c r="D25" s="416" t="s">
        <v>94</v>
      </c>
      <c r="E25" s="416">
        <v>200</v>
      </c>
      <c r="F25" s="416">
        <v>20</v>
      </c>
      <c r="G25" s="416">
        <v>12</v>
      </c>
      <c r="H25" s="416">
        <f>E25*F25*G25/1000</f>
        <v>48</v>
      </c>
      <c r="I25" s="395"/>
      <c r="J25" s="395"/>
      <c r="K25" s="395"/>
      <c r="L25" s="395"/>
      <c r="M25" s="395"/>
      <c r="N25" s="395"/>
      <c r="O25" s="395"/>
      <c r="P25" s="395"/>
      <c r="Q25" s="395"/>
      <c r="R25" s="395"/>
      <c r="S25" s="395"/>
      <c r="T25" s="395"/>
      <c r="U25" s="395"/>
      <c r="V25" s="395"/>
      <c r="W25" s="395"/>
      <c r="X25" s="395"/>
    </row>
    <row r="26" spans="1:24" s="412" customFormat="1" ht="73.5" customHeight="1">
      <c r="A26" s="416">
        <v>4</v>
      </c>
      <c r="B26" s="414" t="s">
        <v>105</v>
      </c>
      <c r="C26" s="295" t="s">
        <v>184</v>
      </c>
      <c r="D26" s="416" t="s">
        <v>94</v>
      </c>
      <c r="E26" s="416">
        <v>270</v>
      </c>
      <c r="F26" s="416">
        <v>20</v>
      </c>
      <c r="G26" s="416">
        <v>12</v>
      </c>
      <c r="H26" s="416">
        <f>E26*F26*G26/1000</f>
        <v>64.8</v>
      </c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</row>
    <row r="27" spans="1:24" s="412" customFormat="1" ht="14.25">
      <c r="A27" s="413"/>
      <c r="B27" s="415" t="s">
        <v>75</v>
      </c>
      <c r="C27" s="410"/>
      <c r="D27" s="410"/>
      <c r="E27" s="410"/>
      <c r="F27" s="410"/>
      <c r="G27" s="410"/>
      <c r="H27" s="415">
        <f>SUM(H23:H26)</f>
        <v>280.8</v>
      </c>
      <c r="I27" s="395"/>
      <c r="J27" s="395"/>
      <c r="K27" s="395"/>
      <c r="L27" s="395"/>
      <c r="M27" s="395"/>
      <c r="N27" s="395"/>
      <c r="O27" s="395"/>
      <c r="P27" s="395"/>
      <c r="Q27" s="395"/>
      <c r="R27" s="395"/>
      <c r="S27" s="395"/>
      <c r="T27" s="395"/>
      <c r="U27" s="395"/>
      <c r="V27" s="395"/>
      <c r="W27" s="395"/>
      <c r="X27" s="395"/>
    </row>
    <row r="28" spans="1:24" s="204" customFormat="1">
      <c r="A28" s="405"/>
      <c r="B28" s="405"/>
      <c r="C28" s="405"/>
      <c r="D28" s="405"/>
      <c r="E28" s="405"/>
      <c r="F28" s="405"/>
      <c r="G28" s="396"/>
      <c r="H28" s="396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</row>
    <row r="29" spans="1:24" s="204" customFormat="1">
      <c r="A29" s="405"/>
      <c r="B29" s="405"/>
      <c r="C29" s="405"/>
      <c r="D29" s="405"/>
      <c r="E29" s="405"/>
      <c r="F29" s="405"/>
      <c r="G29" s="396"/>
      <c r="H29" s="396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</row>
    <row r="30" spans="1:24" s="204" customFormat="1">
      <c r="A30" s="405"/>
      <c r="B30" s="405"/>
      <c r="C30" s="405"/>
      <c r="D30" s="405"/>
      <c r="E30" s="405"/>
      <c r="F30" s="405"/>
      <c r="G30" s="396"/>
      <c r="H30" s="396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</row>
  </sheetData>
  <mergeCells count="3">
    <mergeCell ref="B14:C14"/>
    <mergeCell ref="B16:C16"/>
    <mergeCell ref="B15:C15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/>
  <cols>
    <col min="1" max="1" width="5.140625" bestFit="1" customWidth="1"/>
    <col min="2" max="2" width="43.7109375" customWidth="1"/>
    <col min="3" max="3" width="13" customWidth="1"/>
    <col min="4" max="4" width="14.5703125" style="476" customWidth="1"/>
    <col min="5" max="5" width="16" customWidth="1"/>
  </cols>
  <sheetData>
    <row r="1" spans="1:10" ht="17.25">
      <c r="A1" s="420"/>
      <c r="B1" s="421"/>
      <c r="C1" s="421"/>
      <c r="D1" s="422"/>
      <c r="E1" s="423"/>
      <c r="F1" s="424"/>
      <c r="G1" s="424"/>
      <c r="H1" s="424"/>
      <c r="I1" s="424"/>
    </row>
    <row r="2" spans="1:10" ht="17.25">
      <c r="A2" s="420"/>
      <c r="B2" s="425"/>
      <c r="C2" s="426"/>
      <c r="D2" s="427"/>
      <c r="E2" s="422"/>
      <c r="F2" s="428"/>
      <c r="G2" s="424"/>
      <c r="H2" s="424"/>
      <c r="I2" s="424"/>
    </row>
    <row r="3" spans="1:10" ht="18" thickBot="1">
      <c r="A3" s="429"/>
      <c r="B3" s="430" t="s">
        <v>157</v>
      </c>
      <c r="C3" s="431"/>
      <c r="D3" s="432"/>
      <c r="E3" s="433"/>
      <c r="F3" s="428"/>
      <c r="G3" s="424"/>
      <c r="H3" s="424"/>
      <c r="I3" s="424"/>
    </row>
    <row r="4" spans="1:10">
      <c r="A4" s="429"/>
      <c r="B4" s="429"/>
      <c r="C4" s="429"/>
      <c r="D4" s="434"/>
      <c r="E4" s="429"/>
      <c r="F4" s="428"/>
      <c r="G4" s="429"/>
      <c r="H4" s="429"/>
      <c r="I4" s="429"/>
    </row>
    <row r="5" spans="1:10" ht="16.5">
      <c r="A5" s="832" t="s">
        <v>230</v>
      </c>
      <c r="B5" s="832"/>
      <c r="C5" s="832"/>
      <c r="D5" s="832"/>
      <c r="E5" s="832"/>
      <c r="F5" s="428"/>
      <c r="G5" s="435"/>
      <c r="H5" s="435"/>
      <c r="I5" s="435"/>
    </row>
    <row r="6" spans="1:10" ht="33.75" customHeight="1">
      <c r="A6" s="833" t="s">
        <v>231</v>
      </c>
      <c r="B6" s="833"/>
      <c r="C6" s="833"/>
      <c r="D6" s="833"/>
      <c r="E6" s="833"/>
      <c r="F6" s="428"/>
      <c r="G6" s="435"/>
      <c r="H6" s="435"/>
      <c r="I6" s="435"/>
    </row>
    <row r="7" spans="1:10" ht="16.5">
      <c r="A7" s="436"/>
      <c r="B7" s="436"/>
      <c r="C7" s="436"/>
      <c r="D7" s="437"/>
      <c r="E7" s="436"/>
      <c r="F7" s="428"/>
      <c r="G7" s="435"/>
      <c r="H7" s="435"/>
      <c r="I7" s="435"/>
    </row>
    <row r="8" spans="1:10" ht="15.75" thickBot="1">
      <c r="A8" s="438"/>
      <c r="B8" s="439"/>
      <c r="C8" s="440"/>
      <c r="D8" s="441"/>
      <c r="E8" s="442" t="s">
        <v>45</v>
      </c>
      <c r="F8" s="428"/>
      <c r="G8" s="438"/>
      <c r="H8" s="438"/>
      <c r="I8" s="438"/>
    </row>
    <row r="9" spans="1:10" ht="15.75" thickBot="1">
      <c r="A9" s="443" t="s">
        <v>63</v>
      </c>
      <c r="B9" s="444" t="s">
        <v>76</v>
      </c>
      <c r="C9" s="444">
        <v>2019</v>
      </c>
      <c r="D9" s="444" t="s">
        <v>232</v>
      </c>
      <c r="E9" s="444" t="s">
        <v>233</v>
      </c>
      <c r="F9" s="428"/>
      <c r="G9" s="445"/>
      <c r="H9" s="445"/>
      <c r="I9" s="445"/>
    </row>
    <row r="10" spans="1:10" ht="15.75" thickBot="1">
      <c r="A10" s="446">
        <v>1</v>
      </c>
      <c r="B10" s="447">
        <v>2</v>
      </c>
      <c r="C10" s="447">
        <v>3</v>
      </c>
      <c r="D10" s="448">
        <v>4</v>
      </c>
      <c r="E10" s="449">
        <v>5</v>
      </c>
      <c r="F10" s="428"/>
      <c r="G10" s="445"/>
      <c r="H10" s="445"/>
      <c r="I10" s="445"/>
    </row>
    <row r="11" spans="1:10" ht="21" thickBot="1">
      <c r="A11" s="450"/>
      <c r="B11" s="451" t="s">
        <v>64</v>
      </c>
      <c r="C11" s="452">
        <f>SUM(C13:C35)</f>
        <v>24541.641660000001</v>
      </c>
      <c r="D11" s="452">
        <f t="shared" ref="D11:E11" si="0">SUM(D13:D35)</f>
        <v>24814.706400000003</v>
      </c>
      <c r="E11" s="452">
        <f t="shared" si="0"/>
        <v>16492.599999999999</v>
      </c>
      <c r="F11" s="428"/>
      <c r="G11" s="445"/>
      <c r="H11" s="453"/>
      <c r="I11" s="445"/>
    </row>
    <row r="12" spans="1:10">
      <c r="A12" s="454"/>
      <c r="B12" s="455" t="s">
        <v>65</v>
      </c>
      <c r="C12" s="456"/>
      <c r="D12" s="457"/>
      <c r="E12" s="458"/>
      <c r="F12" s="428"/>
      <c r="G12" s="445"/>
      <c r="H12" s="445"/>
      <c r="I12" s="445"/>
      <c r="J12" s="477"/>
    </row>
    <row r="13" spans="1:10">
      <c r="A13" s="459">
        <v>1</v>
      </c>
      <c r="B13" s="460" t="s">
        <v>46</v>
      </c>
      <c r="C13" s="461">
        <v>3137.6935199999998</v>
      </c>
      <c r="D13" s="461">
        <v>2452.9121999999998</v>
      </c>
      <c r="E13" s="461">
        <v>2208.5</v>
      </c>
      <c r="F13" s="462"/>
      <c r="G13" s="445"/>
      <c r="H13" s="462"/>
      <c r="I13" s="462"/>
      <c r="J13" s="477">
        <f>+C13-E13</f>
        <v>929.19351999999981</v>
      </c>
    </row>
    <row r="14" spans="1:10">
      <c r="A14" s="459">
        <v>2</v>
      </c>
      <c r="B14" s="460" t="s">
        <v>47</v>
      </c>
      <c r="C14" s="461">
        <v>1281.2795999999998</v>
      </c>
      <c r="D14" s="461">
        <v>1925.1</v>
      </c>
      <c r="E14" s="461">
        <v>1355.7</v>
      </c>
      <c r="F14" s="462"/>
      <c r="G14" s="445"/>
      <c r="H14" s="463"/>
      <c r="I14" s="464"/>
      <c r="J14" s="478">
        <f t="shared" ref="J14:J35" si="1">+C14-E14</f>
        <v>-74.4204000000002</v>
      </c>
    </row>
    <row r="15" spans="1:10">
      <c r="A15" s="459">
        <v>3</v>
      </c>
      <c r="B15" s="460" t="s">
        <v>48</v>
      </c>
      <c r="C15" s="461">
        <v>0</v>
      </c>
      <c r="D15" s="461">
        <v>0</v>
      </c>
      <c r="E15" s="461"/>
      <c r="F15" s="462"/>
      <c r="G15" s="445"/>
      <c r="H15" s="463"/>
      <c r="I15" s="464"/>
      <c r="J15" s="477">
        <f t="shared" si="1"/>
        <v>0</v>
      </c>
    </row>
    <row r="16" spans="1:10">
      <c r="A16" s="459">
        <v>4</v>
      </c>
      <c r="B16" s="460" t="s">
        <v>49</v>
      </c>
      <c r="C16" s="479">
        <v>2246.6754000000001</v>
      </c>
      <c r="D16" s="461">
        <v>2354.9831999999997</v>
      </c>
      <c r="E16" s="461">
        <v>3690.3</v>
      </c>
      <c r="F16" s="462"/>
      <c r="G16" s="445"/>
      <c r="H16" s="463"/>
      <c r="I16" s="462"/>
      <c r="J16" s="478">
        <f t="shared" si="1"/>
        <v>-1443.6246000000001</v>
      </c>
    </row>
    <row r="17" spans="1:10">
      <c r="A17" s="459">
        <v>5</v>
      </c>
      <c r="B17" s="460" t="s">
        <v>50</v>
      </c>
      <c r="C17" s="461">
        <v>0</v>
      </c>
      <c r="D17" s="461">
        <v>0</v>
      </c>
      <c r="E17" s="461"/>
      <c r="F17" s="462"/>
      <c r="G17" s="445"/>
      <c r="H17" s="463"/>
      <c r="J17" s="477">
        <f t="shared" si="1"/>
        <v>0</v>
      </c>
    </row>
    <row r="18" spans="1:10">
      <c r="A18" s="459">
        <v>6</v>
      </c>
      <c r="B18" s="460" t="s">
        <v>51</v>
      </c>
      <c r="C18" s="461">
        <v>0</v>
      </c>
      <c r="D18" s="461">
        <v>0</v>
      </c>
      <c r="E18" s="461"/>
      <c r="F18" s="462"/>
      <c r="G18" s="445"/>
      <c r="H18" s="463"/>
      <c r="J18" s="477">
        <f t="shared" si="1"/>
        <v>0</v>
      </c>
    </row>
    <row r="19" spans="1:10" ht="25.5">
      <c r="A19" s="459">
        <v>7</v>
      </c>
      <c r="B19" s="460" t="s">
        <v>234</v>
      </c>
      <c r="C19" s="465">
        <v>899.75826000000006</v>
      </c>
      <c r="D19" s="465">
        <v>1077.7211999999997</v>
      </c>
      <c r="E19" s="465">
        <v>345.2</v>
      </c>
      <c r="F19" s="463">
        <f>+C19+C20+C21+C22+C23+C24+C25</f>
        <v>6236.0015399999993</v>
      </c>
      <c r="G19" s="463">
        <f t="shared" ref="G19:H19" si="2">+D19+D20+D21+D22+D23+D24+D25</f>
        <v>6386.9795999999997</v>
      </c>
      <c r="H19" s="463">
        <f t="shared" si="2"/>
        <v>3580.1</v>
      </c>
      <c r="J19" s="477">
        <f t="shared" si="1"/>
        <v>554.55826000000002</v>
      </c>
    </row>
    <row r="20" spans="1:10" ht="25.5">
      <c r="A20" s="459">
        <v>8</v>
      </c>
      <c r="B20" s="460" t="s">
        <v>235</v>
      </c>
      <c r="C20" s="465">
        <v>781.75800000000004</v>
      </c>
      <c r="D20" s="465">
        <v>789.62579999999991</v>
      </c>
      <c r="E20" s="465">
        <v>417.7</v>
      </c>
      <c r="F20" s="462"/>
      <c r="G20" s="445"/>
      <c r="H20" s="463"/>
      <c r="J20" s="477">
        <f t="shared" si="1"/>
        <v>364.05800000000005</v>
      </c>
    </row>
    <row r="21" spans="1:10" ht="25.5">
      <c r="A21" s="459">
        <v>9</v>
      </c>
      <c r="B21" s="460" t="s">
        <v>52</v>
      </c>
      <c r="C21" s="466">
        <v>1034.7663600000001</v>
      </c>
      <c r="D21" s="466">
        <v>1315.0943999999997</v>
      </c>
      <c r="E21" s="466">
        <v>917.6</v>
      </c>
      <c r="F21" s="462"/>
      <c r="G21" s="445"/>
      <c r="H21" s="463"/>
      <c r="J21" s="477">
        <f t="shared" si="1"/>
        <v>117.16636000000005</v>
      </c>
    </row>
    <row r="22" spans="1:10" ht="25.5">
      <c r="A22" s="459">
        <v>10</v>
      </c>
      <c r="B22" s="460" t="s">
        <v>236</v>
      </c>
      <c r="C22" s="466">
        <v>1007.0783999999999</v>
      </c>
      <c r="D22" s="466">
        <v>742.58640000000003</v>
      </c>
      <c r="E22" s="466">
        <v>600.20000000000005</v>
      </c>
      <c r="F22" s="462"/>
      <c r="G22" s="445"/>
      <c r="H22" s="463"/>
      <c r="J22" s="477">
        <f t="shared" si="1"/>
        <v>406.87839999999983</v>
      </c>
    </row>
    <row r="23" spans="1:10" ht="38.25">
      <c r="A23" s="459">
        <v>11</v>
      </c>
      <c r="B23" s="460" t="s">
        <v>237</v>
      </c>
      <c r="C23" s="466">
        <v>847.71359999999993</v>
      </c>
      <c r="D23" s="466">
        <v>766.02240000000006</v>
      </c>
      <c r="E23" s="466">
        <v>529.79999999999995</v>
      </c>
      <c r="F23" s="462"/>
      <c r="G23" s="445"/>
      <c r="H23" s="463"/>
      <c r="J23" s="477">
        <f t="shared" si="1"/>
        <v>317.91359999999997</v>
      </c>
    </row>
    <row r="24" spans="1:10" ht="25.5">
      <c r="A24" s="459">
        <v>12</v>
      </c>
      <c r="B24" s="460" t="s">
        <v>238</v>
      </c>
      <c r="C24" s="465">
        <v>957.99671999999987</v>
      </c>
      <c r="D24" s="465">
        <v>969.91559999999993</v>
      </c>
      <c r="E24" s="465">
        <v>472.7</v>
      </c>
      <c r="F24" s="462"/>
      <c r="G24" s="445"/>
      <c r="H24" s="463"/>
      <c r="J24" s="477">
        <f t="shared" si="1"/>
        <v>485.29671999999988</v>
      </c>
    </row>
    <row r="25" spans="1:10" ht="25.5">
      <c r="A25" s="459">
        <v>13</v>
      </c>
      <c r="B25" s="460" t="s">
        <v>239</v>
      </c>
      <c r="C25" s="465">
        <v>706.9301999999999</v>
      </c>
      <c r="D25" s="465">
        <v>726.01379999999995</v>
      </c>
      <c r="E25" s="465">
        <v>296.89999999999998</v>
      </c>
      <c r="F25" s="462"/>
      <c r="G25" s="445"/>
      <c r="H25" s="463"/>
      <c r="J25" s="477">
        <f t="shared" si="1"/>
        <v>410.03019999999992</v>
      </c>
    </row>
    <row r="26" spans="1:10">
      <c r="A26" s="459">
        <v>14</v>
      </c>
      <c r="B26" s="460" t="s">
        <v>53</v>
      </c>
      <c r="C26" s="465">
        <v>0</v>
      </c>
      <c r="D26" s="465">
        <v>0</v>
      </c>
      <c r="E26" s="465">
        <v>0</v>
      </c>
      <c r="F26" s="462"/>
      <c r="G26" s="445"/>
      <c r="H26" s="462"/>
      <c r="J26" s="477">
        <f t="shared" si="1"/>
        <v>0</v>
      </c>
    </row>
    <row r="27" spans="1:10" ht="25.5">
      <c r="A27" s="459">
        <v>15</v>
      </c>
      <c r="B27" s="460" t="s">
        <v>54</v>
      </c>
      <c r="C27" s="465">
        <v>978.55343999999991</v>
      </c>
      <c r="D27" s="465">
        <v>1358.9531999999999</v>
      </c>
      <c r="E27" s="465">
        <v>553.6</v>
      </c>
      <c r="F27" s="462"/>
      <c r="G27" s="445"/>
      <c r="H27" s="463"/>
      <c r="J27" s="477">
        <f t="shared" si="1"/>
        <v>424.95343999999989</v>
      </c>
    </row>
    <row r="28" spans="1:10" ht="25.5">
      <c r="A28" s="459">
        <v>16</v>
      </c>
      <c r="B28" s="460" t="s">
        <v>55</v>
      </c>
      <c r="C28" s="465">
        <v>1259.14932</v>
      </c>
      <c r="D28" s="465">
        <v>1274.751</v>
      </c>
      <c r="E28" s="465">
        <v>742.7</v>
      </c>
      <c r="F28" s="462"/>
      <c r="G28" s="445"/>
      <c r="H28" s="467"/>
      <c r="J28" s="477">
        <f t="shared" si="1"/>
        <v>516.44931999999994</v>
      </c>
    </row>
    <row r="29" spans="1:10" ht="25.5">
      <c r="A29" s="459">
        <v>17</v>
      </c>
      <c r="B29" s="460" t="s">
        <v>56</v>
      </c>
      <c r="C29" s="465">
        <v>790.29539999999997</v>
      </c>
      <c r="D29" s="465">
        <v>790.29539999999997</v>
      </c>
      <c r="E29" s="465">
        <v>329.4</v>
      </c>
      <c r="F29" s="462"/>
      <c r="G29" s="445"/>
      <c r="H29" s="463"/>
      <c r="J29" s="477">
        <f t="shared" si="1"/>
        <v>460.8954</v>
      </c>
    </row>
    <row r="30" spans="1:10" ht="25.5">
      <c r="A30" s="459">
        <v>18</v>
      </c>
      <c r="B30" s="460" t="s">
        <v>57</v>
      </c>
      <c r="C30" s="465">
        <v>1781.3034000000002</v>
      </c>
      <c r="D30" s="465">
        <v>2195.6183999999998</v>
      </c>
      <c r="E30" s="465">
        <v>500.9</v>
      </c>
      <c r="F30" s="462"/>
      <c r="G30" s="445"/>
      <c r="H30" s="463"/>
      <c r="J30" s="477">
        <f t="shared" si="1"/>
        <v>1280.4034000000001</v>
      </c>
    </row>
    <row r="31" spans="1:10" ht="25.5">
      <c r="A31" s="459">
        <v>19</v>
      </c>
      <c r="B31" s="460" t="s">
        <v>58</v>
      </c>
      <c r="C31" s="465">
        <v>1492.8732</v>
      </c>
      <c r="D31" s="465">
        <v>1591.6391999999998</v>
      </c>
      <c r="E31" s="465">
        <v>561.79999999999995</v>
      </c>
      <c r="F31" s="462"/>
      <c r="G31" s="445"/>
      <c r="H31" s="463"/>
      <c r="J31" s="477">
        <f t="shared" si="1"/>
        <v>931.07320000000004</v>
      </c>
    </row>
    <row r="32" spans="1:10" ht="25.5">
      <c r="A32" s="459">
        <v>20</v>
      </c>
      <c r="B32" s="460" t="s">
        <v>59</v>
      </c>
      <c r="C32" s="465">
        <v>1370.7381599999999</v>
      </c>
      <c r="D32" s="465">
        <v>1077.0516</v>
      </c>
      <c r="E32" s="465">
        <v>734.2</v>
      </c>
      <c r="F32" s="462"/>
      <c r="G32" s="445"/>
      <c r="H32" s="463"/>
      <c r="J32" s="477">
        <f t="shared" si="1"/>
        <v>636.53815999999983</v>
      </c>
    </row>
    <row r="33" spans="1:10" ht="25.5">
      <c r="A33" s="459">
        <v>21</v>
      </c>
      <c r="B33" s="460" t="s">
        <v>60</v>
      </c>
      <c r="C33" s="465">
        <v>1762.9228799999994</v>
      </c>
      <c r="D33" s="465">
        <v>1280.9448</v>
      </c>
      <c r="E33" s="465">
        <v>1539.5</v>
      </c>
      <c r="F33" s="462"/>
      <c r="G33" s="445"/>
      <c r="H33" s="463"/>
      <c r="J33" s="477">
        <f t="shared" si="1"/>
        <v>223.4228799999994</v>
      </c>
    </row>
    <row r="34" spans="1:10" ht="25.5">
      <c r="A34" s="459">
        <v>22</v>
      </c>
      <c r="B34" s="460" t="s">
        <v>61</v>
      </c>
      <c r="C34" s="465">
        <v>1043.739</v>
      </c>
      <c r="D34" s="465">
        <v>1150.875</v>
      </c>
      <c r="E34" s="465">
        <v>314.89999999999998</v>
      </c>
      <c r="F34" s="462"/>
      <c r="G34" s="445"/>
      <c r="H34" s="467"/>
      <c r="J34" s="477">
        <f t="shared" si="1"/>
        <v>728.83900000000006</v>
      </c>
    </row>
    <row r="35" spans="1:10" ht="26.25" thickBot="1">
      <c r="A35" s="468">
        <v>23</v>
      </c>
      <c r="B35" s="469" t="s">
        <v>62</v>
      </c>
      <c r="C35" s="470">
        <v>1160.4168</v>
      </c>
      <c r="D35" s="470">
        <v>974.6028</v>
      </c>
      <c r="E35" s="470">
        <v>381</v>
      </c>
      <c r="F35" s="462"/>
      <c r="G35" s="445"/>
      <c r="H35" s="471"/>
      <c r="J35" s="477">
        <f t="shared" si="1"/>
        <v>779.41679999999997</v>
      </c>
    </row>
    <row r="36" spans="1:10">
      <c r="A36" s="472"/>
      <c r="B36" s="472"/>
      <c r="C36" s="473"/>
      <c r="D36" s="474"/>
      <c r="E36" s="472"/>
      <c r="F36" s="472"/>
      <c r="G36" s="445"/>
      <c r="H36" s="475"/>
    </row>
    <row r="37" spans="1:10">
      <c r="A37" s="472"/>
      <c r="B37" s="472"/>
      <c r="C37" s="472"/>
      <c r="D37" s="474"/>
      <c r="E37" s="472"/>
      <c r="F37" s="472"/>
      <c r="G37" s="445"/>
      <c r="H37" s="428"/>
    </row>
    <row r="38" spans="1:10">
      <c r="A38" s="472"/>
      <c r="B38" s="472"/>
      <c r="C38" s="472"/>
      <c r="D38" s="474"/>
      <c r="E38" s="472"/>
      <c r="F38" s="472"/>
      <c r="G38" s="445"/>
      <c r="H38" s="428"/>
    </row>
    <row r="39" spans="1:10">
      <c r="A39" s="472"/>
      <c r="B39" s="472"/>
      <c r="C39" s="472"/>
      <c r="D39" s="474"/>
      <c r="E39" s="472"/>
      <c r="F39" s="472"/>
      <c r="G39" s="445"/>
      <c r="H39" s="428"/>
    </row>
    <row r="40" spans="1:10">
      <c r="A40" s="472"/>
      <c r="B40" s="472"/>
      <c r="C40" s="472"/>
      <c r="D40" s="474"/>
      <c r="E40" s="472"/>
      <c r="F40" s="472"/>
      <c r="G40" s="445"/>
      <c r="H40" s="428"/>
    </row>
    <row r="41" spans="1:10">
      <c r="A41" s="472"/>
      <c r="B41" s="472"/>
      <c r="C41" s="472"/>
      <c r="D41" s="474"/>
      <c r="E41" s="472"/>
      <c r="F41" s="472"/>
      <c r="G41" s="445"/>
      <c r="H41" s="428"/>
    </row>
    <row r="42" spans="1:10">
      <c r="A42" s="472"/>
      <c r="B42" s="472"/>
      <c r="C42" s="472"/>
      <c r="D42" s="474"/>
      <c r="E42" s="472"/>
      <c r="F42" s="472"/>
      <c r="G42" s="445"/>
      <c r="H42" s="428"/>
    </row>
    <row r="43" spans="1:10">
      <c r="A43" s="472"/>
      <c r="B43" s="472"/>
      <c r="C43" s="472"/>
      <c r="D43" s="474"/>
      <c r="E43" s="472"/>
      <c r="F43" s="472"/>
      <c r="G43" s="445"/>
      <c r="H43" s="428"/>
    </row>
  </sheetData>
  <mergeCells count="2">
    <mergeCell ref="A5:E5"/>
    <mergeCell ref="A6:E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19"/>
  <sheetViews>
    <sheetView topLeftCell="A4" zoomScaleNormal="100" workbookViewId="0">
      <selection activeCell="I6" sqref="I6"/>
    </sheetView>
  </sheetViews>
  <sheetFormatPr defaultColWidth="9.140625" defaultRowHeight="16.5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>
      <c r="A1" s="204"/>
      <c r="B1" s="205" t="s">
        <v>150</v>
      </c>
      <c r="C1" s="206" t="s">
        <v>240</v>
      </c>
      <c r="D1" s="207"/>
      <c r="E1" s="207"/>
      <c r="F1" s="208"/>
      <c r="G1" s="209"/>
      <c r="H1" s="204"/>
      <c r="I1" s="204"/>
    </row>
    <row r="2" spans="1:14">
      <c r="A2" s="210"/>
      <c r="B2" s="211" t="s">
        <v>159</v>
      </c>
      <c r="C2" s="212"/>
      <c r="D2" s="212"/>
      <c r="E2" s="212"/>
      <c r="F2" s="212"/>
      <c r="G2" s="212"/>
      <c r="H2" s="212"/>
      <c r="I2" s="213"/>
    </row>
    <row r="3" spans="1:14" ht="17.25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>
      <c r="A4" s="218" t="s">
        <v>63</v>
      </c>
      <c r="B4" s="219" t="s">
        <v>89</v>
      </c>
      <c r="C4" s="220" t="s">
        <v>90</v>
      </c>
      <c r="D4" s="220" t="s">
        <v>151</v>
      </c>
      <c r="E4" s="220" t="s">
        <v>92</v>
      </c>
      <c r="F4" s="220" t="s">
        <v>93</v>
      </c>
      <c r="G4" s="220" t="s">
        <v>117</v>
      </c>
      <c r="H4" s="220" t="s">
        <v>174</v>
      </c>
      <c r="I4" s="220" t="s">
        <v>175</v>
      </c>
    </row>
    <row r="5" spans="1:14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>
      <c r="A6" s="223">
        <v>3</v>
      </c>
      <c r="B6" s="244" t="s">
        <v>249</v>
      </c>
      <c r="C6" s="734">
        <v>281.2</v>
      </c>
      <c r="D6" s="225">
        <f>H13</f>
        <v>117</v>
      </c>
      <c r="E6" s="523">
        <v>253</v>
      </c>
      <c r="F6" s="223">
        <v>200.47</v>
      </c>
      <c r="G6" s="223">
        <f t="shared" ref="G6" si="0">30/1000</f>
        <v>0.03</v>
      </c>
      <c r="H6" s="245">
        <f t="shared" ref="H6" si="1">(D6+C6/0.8)*E6*F6*G6</f>
        <v>712854.28004999994</v>
      </c>
      <c r="I6" s="480">
        <f t="shared" ref="I6" si="2">H6/1000</f>
        <v>712.85428004999994</v>
      </c>
    </row>
    <row r="7" spans="1:14">
      <c r="A7" s="221"/>
      <c r="B7" s="222" t="s">
        <v>75</v>
      </c>
      <c r="C7" s="237">
        <f>SUM(C6:C6)</f>
        <v>281.2</v>
      </c>
      <c r="D7" s="225">
        <f>SUM(D6:D6)</f>
        <v>117</v>
      </c>
      <c r="E7" s="222" t="s">
        <v>7</v>
      </c>
      <c r="F7" s="222" t="s">
        <v>7</v>
      </c>
      <c r="G7" s="222" t="s">
        <v>7</v>
      </c>
      <c r="H7" s="245">
        <f>SUM(H6:H6)</f>
        <v>712854.28004999994</v>
      </c>
      <c r="I7" s="775">
        <f>SUM(I6:I6)</f>
        <v>712.85428004999994</v>
      </c>
    </row>
    <row r="9" spans="1:14" s="228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>
      <c r="B10" s="824" t="s">
        <v>79</v>
      </c>
      <c r="C10" s="825"/>
      <c r="D10" s="229" t="s">
        <v>83</v>
      </c>
      <c r="E10" s="230" t="s">
        <v>84</v>
      </c>
      <c r="F10" s="230" t="s">
        <v>85</v>
      </c>
      <c r="G10" s="230" t="s">
        <v>86</v>
      </c>
      <c r="H10" s="230" t="s">
        <v>87</v>
      </c>
      <c r="M10" s="148"/>
      <c r="N10" s="148"/>
    </row>
    <row r="11" spans="1:14" s="228" customFormat="1" ht="14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>
      <c r="B12" s="629"/>
      <c r="C12" s="229"/>
      <c r="D12" s="229">
        <v>16</v>
      </c>
      <c r="E12" s="230">
        <v>67</v>
      </c>
      <c r="F12" s="230">
        <v>16</v>
      </c>
      <c r="G12" s="230">
        <v>18</v>
      </c>
      <c r="H12" s="233">
        <f>SUM(D12:G12)</f>
        <v>117</v>
      </c>
      <c r="M12" s="148"/>
      <c r="N12" s="148"/>
    </row>
    <row r="13" spans="1:14" s="228" customFormat="1" ht="14.25">
      <c r="B13" s="234" t="s">
        <v>75</v>
      </c>
      <c r="C13" s="229"/>
      <c r="D13" s="235">
        <f>+D11+D12</f>
        <v>16</v>
      </c>
      <c r="E13" s="235">
        <f>+E11+E12</f>
        <v>67</v>
      </c>
      <c r="F13" s="235">
        <f>+F11+F12</f>
        <v>16</v>
      </c>
      <c r="G13" s="235">
        <f>+G11+G12</f>
        <v>18</v>
      </c>
      <c r="H13" s="235">
        <f>+H11+H12</f>
        <v>117</v>
      </c>
      <c r="M13" s="148"/>
      <c r="N13" s="148"/>
    </row>
    <row r="14" spans="1:14" s="228" customFormat="1" ht="14.25">
      <c r="B14" s="623"/>
      <c r="C14" s="624"/>
      <c r="D14" s="625"/>
      <c r="E14" s="625"/>
      <c r="F14" s="625"/>
      <c r="G14" s="625"/>
      <c r="H14" s="625"/>
      <c r="M14" s="148"/>
      <c r="N14" s="148"/>
    </row>
    <row r="15" spans="1:14">
      <c r="A15" s="228"/>
      <c r="B15" s="246" t="s">
        <v>158</v>
      </c>
      <c r="C15" s="228"/>
      <c r="D15" s="247"/>
      <c r="E15" s="247"/>
      <c r="F15" s="247"/>
      <c r="G15" s="247"/>
    </row>
    <row r="16" spans="1:14">
      <c r="A16" s="228"/>
      <c r="B16" s="228"/>
      <c r="C16" s="248"/>
      <c r="D16" s="248"/>
      <c r="E16" s="248"/>
      <c r="F16" s="248"/>
      <c r="G16" s="248"/>
    </row>
    <row r="17" spans="1:7" ht="67.5">
      <c r="A17" s="249" t="s">
        <v>34</v>
      </c>
      <c r="B17" s="250" t="s">
        <v>96</v>
      </c>
      <c r="C17" s="250" t="s">
        <v>138</v>
      </c>
      <c r="D17" s="250" t="s">
        <v>139</v>
      </c>
      <c r="E17" s="250" t="s">
        <v>140</v>
      </c>
      <c r="F17" s="250" t="s">
        <v>141</v>
      </c>
      <c r="G17" s="250" t="s">
        <v>142</v>
      </c>
    </row>
    <row r="18" spans="1:7" ht="67.5">
      <c r="A18" s="251">
        <v>1</v>
      </c>
      <c r="B18" s="241" t="s">
        <v>184</v>
      </c>
      <c r="C18" s="253" t="s">
        <v>94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>
      <c r="A19" s="240"/>
      <c r="B19" s="256" t="s">
        <v>185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19"/>
  <sheetViews>
    <sheetView zoomScaleNormal="100" workbookViewId="0">
      <selection activeCell="I7" sqref="I7"/>
    </sheetView>
  </sheetViews>
  <sheetFormatPr defaultColWidth="9.140625" defaultRowHeight="16.5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>
      <c r="A1" s="204"/>
      <c r="B1" s="205" t="s">
        <v>150</v>
      </c>
      <c r="C1" s="206" t="s">
        <v>274</v>
      </c>
      <c r="D1" s="207"/>
      <c r="E1" s="207"/>
      <c r="F1" s="208"/>
      <c r="G1" s="209"/>
      <c r="H1" s="204"/>
      <c r="I1" s="204"/>
    </row>
    <row r="2" spans="1:14">
      <c r="A2" s="210"/>
      <c r="B2" s="211" t="s">
        <v>159</v>
      </c>
      <c r="C2" s="212"/>
      <c r="D2" s="212"/>
      <c r="E2" s="212"/>
      <c r="F2" s="212"/>
      <c r="G2" s="212"/>
      <c r="H2" s="212"/>
      <c r="I2" s="786"/>
    </row>
    <row r="3" spans="1:14" ht="17.25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>
      <c r="A4" s="218" t="s">
        <v>63</v>
      </c>
      <c r="B4" s="219" t="s">
        <v>89</v>
      </c>
      <c r="C4" s="220" t="s">
        <v>90</v>
      </c>
      <c r="D4" s="220" t="s">
        <v>151</v>
      </c>
      <c r="E4" s="220" t="s">
        <v>92</v>
      </c>
      <c r="F4" s="220" t="s">
        <v>93</v>
      </c>
      <c r="G4" s="220" t="s">
        <v>117</v>
      </c>
      <c r="H4" s="220" t="s">
        <v>174</v>
      </c>
      <c r="I4" s="220" t="s">
        <v>175</v>
      </c>
    </row>
    <row r="5" spans="1:14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>
      <c r="A6" s="223">
        <v>3</v>
      </c>
      <c r="B6" s="244" t="s">
        <v>275</v>
      </c>
      <c r="C6" s="734">
        <v>280</v>
      </c>
      <c r="D6" s="225">
        <f>H13</f>
        <v>78</v>
      </c>
      <c r="E6" s="781">
        <v>253</v>
      </c>
      <c r="F6" s="223">
        <v>200.47</v>
      </c>
      <c r="G6" s="223">
        <f t="shared" ref="G6" si="0">30/1000</f>
        <v>0.03</v>
      </c>
      <c r="H6" s="245">
        <f t="shared" ref="H6" si="1">(D6+C6/0.8)*E6*F6*G6</f>
        <v>651230.80440000002</v>
      </c>
      <c r="I6" s="480">
        <f t="shared" ref="I6" si="2">H6/1000</f>
        <v>651.23080440000001</v>
      </c>
    </row>
    <row r="7" spans="1:14">
      <c r="A7" s="221"/>
      <c r="B7" s="222" t="s">
        <v>75</v>
      </c>
      <c r="C7" s="237">
        <f>SUM(C6:C6)</f>
        <v>280</v>
      </c>
      <c r="D7" s="225">
        <f>SUM(D6:D6)</f>
        <v>78</v>
      </c>
      <c r="E7" s="222" t="s">
        <v>7</v>
      </c>
      <c r="F7" s="222" t="s">
        <v>7</v>
      </c>
      <c r="G7" s="222" t="s">
        <v>7</v>
      </c>
      <c r="H7" s="245">
        <f>SUM(H6:H6)</f>
        <v>651230.80440000002</v>
      </c>
      <c r="I7" s="775">
        <f>SUM(I6:I6)</f>
        <v>651.23080440000001</v>
      </c>
    </row>
    <row r="9" spans="1:14" s="228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>
      <c r="B10" s="824" t="s">
        <v>79</v>
      </c>
      <c r="C10" s="825"/>
      <c r="D10" s="229" t="s">
        <v>83</v>
      </c>
      <c r="E10" s="230" t="s">
        <v>84</v>
      </c>
      <c r="F10" s="230" t="s">
        <v>85</v>
      </c>
      <c r="G10" s="230" t="s">
        <v>86</v>
      </c>
      <c r="H10" s="230" t="s">
        <v>87</v>
      </c>
      <c r="M10" s="148"/>
      <c r="N10" s="148"/>
    </row>
    <row r="11" spans="1:14" s="228" customFormat="1" ht="14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>
      <c r="B12" s="787"/>
      <c r="C12" s="229"/>
      <c r="D12" s="229">
        <v>12</v>
      </c>
      <c r="E12" s="230">
        <v>39</v>
      </c>
      <c r="F12" s="230">
        <v>10</v>
      </c>
      <c r="G12" s="230">
        <v>17</v>
      </c>
      <c r="H12" s="233">
        <f>SUM(D12:G12)</f>
        <v>78</v>
      </c>
      <c r="M12" s="148"/>
      <c r="N12" s="148"/>
    </row>
    <row r="13" spans="1:14" s="228" customFormat="1" ht="14.25">
      <c r="B13" s="234" t="s">
        <v>75</v>
      </c>
      <c r="C13" s="229"/>
      <c r="D13" s="235">
        <f>+D11+D12</f>
        <v>12</v>
      </c>
      <c r="E13" s="235">
        <f>+E11+E12</f>
        <v>39</v>
      </c>
      <c r="F13" s="235">
        <f>+F11+F12</f>
        <v>10</v>
      </c>
      <c r="G13" s="235">
        <f>+G11+G12</f>
        <v>17</v>
      </c>
      <c r="H13" s="235">
        <f>+H11+H12</f>
        <v>78</v>
      </c>
      <c r="M13" s="148"/>
      <c r="N13" s="148"/>
    </row>
    <row r="14" spans="1:14" s="228" customFormat="1" ht="14.25">
      <c r="B14" s="623"/>
      <c r="C14" s="624"/>
      <c r="D14" s="625"/>
      <c r="E14" s="625"/>
      <c r="F14" s="625"/>
      <c r="G14" s="625"/>
      <c r="H14" s="625"/>
      <c r="M14" s="148"/>
      <c r="N14" s="148"/>
    </row>
    <row r="15" spans="1:14">
      <c r="A15" s="228"/>
      <c r="B15" s="246" t="s">
        <v>158</v>
      </c>
      <c r="C15" s="228"/>
      <c r="D15" s="247"/>
      <c r="E15" s="247"/>
      <c r="F15" s="247"/>
      <c r="G15" s="247"/>
    </row>
    <row r="16" spans="1:14">
      <c r="A16" s="228"/>
      <c r="B16" s="228"/>
      <c r="C16" s="248"/>
      <c r="D16" s="248"/>
      <c r="E16" s="248"/>
      <c r="F16" s="248"/>
      <c r="G16" s="248"/>
    </row>
    <row r="17" spans="1:7" ht="67.5">
      <c r="A17" s="249" t="s">
        <v>34</v>
      </c>
      <c r="B17" s="250" t="s">
        <v>96</v>
      </c>
      <c r="C17" s="250" t="s">
        <v>138</v>
      </c>
      <c r="D17" s="250" t="s">
        <v>139</v>
      </c>
      <c r="E17" s="250" t="s">
        <v>140</v>
      </c>
      <c r="F17" s="250" t="s">
        <v>141</v>
      </c>
      <c r="G17" s="250" t="s">
        <v>142</v>
      </c>
    </row>
    <row r="18" spans="1:7" ht="67.5">
      <c r="A18" s="251">
        <v>1</v>
      </c>
      <c r="B18" s="241" t="s">
        <v>184</v>
      </c>
      <c r="C18" s="253" t="s">
        <v>94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>
      <c r="A19" s="240"/>
      <c r="B19" s="256" t="s">
        <v>185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23"/>
  <sheetViews>
    <sheetView zoomScaleNormal="100" workbookViewId="0">
      <selection activeCell="D16" sqref="D16"/>
    </sheetView>
  </sheetViews>
  <sheetFormatPr defaultColWidth="9.140625" defaultRowHeight="16.5"/>
  <cols>
    <col min="1" max="1" width="4.140625" style="499" bestFit="1" customWidth="1"/>
    <col min="2" max="2" width="37.140625" style="499" customWidth="1"/>
    <col min="3" max="3" width="20.140625" style="499" customWidth="1"/>
    <col min="4" max="4" width="10.140625" style="499" bestFit="1" customWidth="1"/>
    <col min="5" max="5" width="9" style="499" bestFit="1" customWidth="1"/>
    <col min="6" max="6" width="10.28515625" style="499" bestFit="1" customWidth="1"/>
    <col min="7" max="7" width="12.85546875" style="499" customWidth="1"/>
    <col min="8" max="8" width="11.28515625" style="499" customWidth="1"/>
    <col min="9" max="9" width="12" style="499" customWidth="1"/>
    <col min="10" max="16384" width="9.140625" style="499"/>
  </cols>
  <sheetData>
    <row r="1" spans="1:14" ht="18" thickBot="1">
      <c r="A1" s="508"/>
      <c r="B1" s="509" t="s">
        <v>150</v>
      </c>
      <c r="C1" s="510" t="s">
        <v>276</v>
      </c>
      <c r="D1" s="511"/>
      <c r="E1" s="511"/>
      <c r="F1" s="512"/>
      <c r="G1" s="513"/>
      <c r="H1" s="508"/>
      <c r="I1" s="508"/>
    </row>
    <row r="2" spans="1:14">
      <c r="A2" s="514"/>
      <c r="B2" s="515" t="s">
        <v>159</v>
      </c>
      <c r="C2" s="516"/>
      <c r="D2" s="516"/>
      <c r="E2" s="516"/>
      <c r="F2" s="516"/>
      <c r="G2" s="516"/>
      <c r="H2" s="516"/>
      <c r="I2" s="517"/>
    </row>
    <row r="3" spans="1:14" ht="17.25">
      <c r="A3" s="518"/>
      <c r="B3" s="519"/>
      <c r="C3" s="519"/>
      <c r="D3" s="519"/>
      <c r="E3" s="519"/>
      <c r="F3" s="519"/>
      <c r="G3" s="519"/>
      <c r="H3" s="519"/>
      <c r="I3" s="519"/>
    </row>
    <row r="4" spans="1:14" ht="108">
      <c r="A4" s="520" t="s">
        <v>63</v>
      </c>
      <c r="B4" s="521" t="s">
        <v>89</v>
      </c>
      <c r="C4" s="522" t="s">
        <v>90</v>
      </c>
      <c r="D4" s="522" t="s">
        <v>151</v>
      </c>
      <c r="E4" s="522" t="s">
        <v>92</v>
      </c>
      <c r="F4" s="522" t="s">
        <v>93</v>
      </c>
      <c r="G4" s="522" t="s">
        <v>117</v>
      </c>
      <c r="H4" s="522" t="s">
        <v>174</v>
      </c>
      <c r="I4" s="522" t="s">
        <v>175</v>
      </c>
    </row>
    <row r="5" spans="1:14">
      <c r="A5" s="567">
        <v>1</v>
      </c>
      <c r="B5" s="568">
        <v>2</v>
      </c>
      <c r="C5" s="568">
        <v>4</v>
      </c>
      <c r="D5" s="567">
        <v>5</v>
      </c>
      <c r="E5" s="568">
        <v>6</v>
      </c>
      <c r="F5" s="567">
        <v>7</v>
      </c>
      <c r="G5" s="568">
        <v>8</v>
      </c>
      <c r="H5" s="567">
        <v>9</v>
      </c>
      <c r="I5" s="567">
        <v>11</v>
      </c>
    </row>
    <row r="6" spans="1:14">
      <c r="A6" s="780">
        <v>1</v>
      </c>
      <c r="B6" s="525" t="s">
        <v>178</v>
      </c>
      <c r="C6" s="541">
        <v>475.09</v>
      </c>
      <c r="D6" s="524">
        <f>H13</f>
        <v>104</v>
      </c>
      <c r="E6" s="523">
        <v>253</v>
      </c>
      <c r="F6" s="520">
        <v>200.47</v>
      </c>
      <c r="G6" s="520">
        <f>30/1000</f>
        <v>0.03</v>
      </c>
      <c r="H6" s="569">
        <f>(D6+C6/0.8)*E6*F6*G6</f>
        <v>1061844.75989625</v>
      </c>
      <c r="I6" s="570">
        <f>H6/1000</f>
        <v>1061.84475989625</v>
      </c>
    </row>
    <row r="7" spans="1:14">
      <c r="A7" s="520">
        <v>2</v>
      </c>
      <c r="B7" s="572" t="s">
        <v>182</v>
      </c>
      <c r="C7" s="541">
        <v>444</v>
      </c>
      <c r="D7" s="524">
        <f>H14</f>
        <v>102</v>
      </c>
      <c r="E7" s="781">
        <v>253</v>
      </c>
      <c r="F7" s="520">
        <v>200.47</v>
      </c>
      <c r="G7" s="520">
        <f t="shared" ref="G7:G8" si="0">30/1000</f>
        <v>0.03</v>
      </c>
      <c r="H7" s="569">
        <f t="shared" ref="H7:H8" si="1">(D7+C7/0.8)*E7*F7*G7</f>
        <v>999669.71609999996</v>
      </c>
      <c r="I7" s="570">
        <f t="shared" ref="I7:I8" si="2">H7/1000</f>
        <v>999.66971609999996</v>
      </c>
    </row>
    <row r="8" spans="1:14">
      <c r="A8" s="520">
        <v>3</v>
      </c>
      <c r="B8" s="572" t="s">
        <v>277</v>
      </c>
      <c r="C8" s="558">
        <v>310.5</v>
      </c>
      <c r="D8" s="524">
        <f>+H15</f>
        <v>109</v>
      </c>
      <c r="E8" s="781">
        <v>253</v>
      </c>
      <c r="F8" s="520">
        <v>200.47</v>
      </c>
      <c r="G8" s="520">
        <f t="shared" si="0"/>
        <v>0.03</v>
      </c>
      <c r="H8" s="569">
        <f t="shared" si="1"/>
        <v>756409.14401249995</v>
      </c>
      <c r="I8" s="570">
        <f t="shared" si="2"/>
        <v>756.40914401249995</v>
      </c>
    </row>
    <row r="9" spans="1:14">
      <c r="A9" s="523"/>
      <c r="B9" s="524" t="s">
        <v>75</v>
      </c>
      <c r="C9" s="540">
        <f>SUM(C6:C8)</f>
        <v>1229.5899999999999</v>
      </c>
      <c r="D9" s="227">
        <f>SUM(D6:D8)</f>
        <v>315</v>
      </c>
      <c r="E9" s="524" t="s">
        <v>7</v>
      </c>
      <c r="F9" s="524" t="s">
        <v>7</v>
      </c>
      <c r="G9" s="524" t="s">
        <v>7</v>
      </c>
      <c r="H9" s="569">
        <f>SUM(H6:H8)</f>
        <v>2817923.6200087499</v>
      </c>
      <c r="I9" s="774">
        <f>SUM(I6:I8)</f>
        <v>2817.9236200087498</v>
      </c>
    </row>
    <row r="11" spans="1:14" s="547" customFormat="1" ht="13.5">
      <c r="B11" s="493" t="s">
        <v>82</v>
      </c>
      <c r="C11" s="493"/>
      <c r="D11" s="493"/>
      <c r="E11" s="493"/>
      <c r="F11" s="493"/>
      <c r="G11" s="493"/>
      <c r="H11" s="493"/>
      <c r="M11" s="493"/>
      <c r="N11" s="493"/>
    </row>
    <row r="12" spans="1:14" s="547" customFormat="1" ht="29.25" customHeight="1">
      <c r="B12" s="815" t="s">
        <v>79</v>
      </c>
      <c r="C12" s="816"/>
      <c r="D12" s="548" t="s">
        <v>83</v>
      </c>
      <c r="E12" s="549" t="s">
        <v>84</v>
      </c>
      <c r="F12" s="549" t="s">
        <v>85</v>
      </c>
      <c r="G12" s="549" t="s">
        <v>86</v>
      </c>
      <c r="H12" s="549" t="s">
        <v>87</v>
      </c>
      <c r="M12" s="493"/>
      <c r="N12" s="493"/>
    </row>
    <row r="13" spans="1:14" s="547" customFormat="1" ht="14.25">
      <c r="B13" s="812" t="s">
        <v>226</v>
      </c>
      <c r="C13" s="814"/>
      <c r="D13" s="548">
        <f>11+4</f>
        <v>15</v>
      </c>
      <c r="E13" s="549">
        <v>60</v>
      </c>
      <c r="F13" s="549">
        <v>14</v>
      </c>
      <c r="G13" s="549">
        <v>15</v>
      </c>
      <c r="H13" s="550">
        <f>SUM(D13:G13)</f>
        <v>104</v>
      </c>
      <c r="M13" s="493"/>
      <c r="N13" s="493"/>
    </row>
    <row r="14" spans="1:14" s="547" customFormat="1" ht="14.25">
      <c r="B14" s="812" t="s">
        <v>229</v>
      </c>
      <c r="C14" s="814"/>
      <c r="D14" s="548">
        <f>13+1</f>
        <v>14</v>
      </c>
      <c r="E14" s="549">
        <v>57</v>
      </c>
      <c r="F14" s="549">
        <v>13</v>
      </c>
      <c r="G14" s="549">
        <v>18</v>
      </c>
      <c r="H14" s="550">
        <f t="shared" ref="H14:H15" si="3">SUM(D14:G14)</f>
        <v>102</v>
      </c>
      <c r="M14" s="493"/>
      <c r="N14" s="493"/>
    </row>
    <row r="15" spans="1:14" s="547" customFormat="1" ht="14.25">
      <c r="B15" s="812" t="s">
        <v>265</v>
      </c>
      <c r="C15" s="814"/>
      <c r="D15" s="548">
        <v>15</v>
      </c>
      <c r="E15" s="549">
        <v>60</v>
      </c>
      <c r="F15" s="549">
        <v>17</v>
      </c>
      <c r="G15" s="549">
        <v>17</v>
      </c>
      <c r="H15" s="550">
        <f t="shared" si="3"/>
        <v>109</v>
      </c>
      <c r="M15" s="493"/>
      <c r="N15" s="493"/>
    </row>
    <row r="16" spans="1:14" s="547" customFormat="1" ht="14.25">
      <c r="B16" s="551" t="s">
        <v>75</v>
      </c>
      <c r="C16" s="548"/>
      <c r="D16" s="552">
        <f>SUM(D13:D15)</f>
        <v>44</v>
      </c>
      <c r="E16" s="552">
        <f>SUM(E13:E15)</f>
        <v>177</v>
      </c>
      <c r="F16" s="552">
        <f>SUM(F13:F15)</f>
        <v>44</v>
      </c>
      <c r="G16" s="552">
        <f>SUM(G13:G15)</f>
        <v>50</v>
      </c>
      <c r="H16" s="552">
        <f>SUM(H13:H15)</f>
        <v>315</v>
      </c>
      <c r="M16" s="493"/>
      <c r="N16" s="493"/>
    </row>
    <row r="18" spans="1:7">
      <c r="A18" s="547"/>
      <c r="B18" s="573" t="s">
        <v>158</v>
      </c>
      <c r="C18" s="547"/>
      <c r="D18" s="574"/>
      <c r="E18" s="574"/>
      <c r="F18" s="574"/>
      <c r="G18" s="574"/>
    </row>
    <row r="19" spans="1:7">
      <c r="A19" s="547"/>
      <c r="B19" s="547"/>
      <c r="C19" s="575"/>
      <c r="D19" s="575"/>
      <c r="E19" s="575"/>
      <c r="F19" s="575"/>
      <c r="G19" s="575"/>
    </row>
    <row r="20" spans="1:7" ht="67.5">
      <c r="A20" s="576" t="s">
        <v>34</v>
      </c>
      <c r="B20" s="577" t="s">
        <v>96</v>
      </c>
      <c r="C20" s="577" t="s">
        <v>138</v>
      </c>
      <c r="D20" s="577" t="s">
        <v>139</v>
      </c>
      <c r="E20" s="577" t="s">
        <v>140</v>
      </c>
      <c r="F20" s="577" t="s">
        <v>141</v>
      </c>
      <c r="G20" s="577" t="s">
        <v>142</v>
      </c>
    </row>
    <row r="21" spans="1:7" ht="81">
      <c r="A21" s="578">
        <v>1</v>
      </c>
      <c r="B21" s="572" t="s">
        <v>186</v>
      </c>
      <c r="C21" s="579" t="s">
        <v>94</v>
      </c>
      <c r="D21" s="579">
        <v>500</v>
      </c>
      <c r="E21" s="579">
        <v>20</v>
      </c>
      <c r="F21" s="579">
        <v>12</v>
      </c>
      <c r="G21" s="580">
        <f>E21*D21*F21/1000</f>
        <v>120</v>
      </c>
    </row>
    <row r="22" spans="1:7" ht="94.5">
      <c r="A22" s="578">
        <v>2</v>
      </c>
      <c r="B22" s="572" t="s">
        <v>191</v>
      </c>
      <c r="C22" s="579" t="s">
        <v>94</v>
      </c>
      <c r="D22" s="579">
        <v>580</v>
      </c>
      <c r="E22" s="579">
        <v>20</v>
      </c>
      <c r="F22" s="579">
        <v>12</v>
      </c>
      <c r="G22" s="580">
        <v>139.19999999999999</v>
      </c>
    </row>
    <row r="23" spans="1:7">
      <c r="A23" s="581"/>
      <c r="B23" s="582" t="s">
        <v>185</v>
      </c>
      <c r="C23" s="520"/>
      <c r="D23" s="520"/>
      <c r="E23" s="520"/>
      <c r="F23" s="520"/>
      <c r="G23" s="583">
        <f>SUM(G21:G22)</f>
        <v>259.2</v>
      </c>
    </row>
  </sheetData>
  <mergeCells count="4">
    <mergeCell ref="B14:C14"/>
    <mergeCell ref="B15:C15"/>
    <mergeCell ref="B12:C12"/>
    <mergeCell ref="B13:C13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31"/>
  <sheetViews>
    <sheetView zoomScaleNormal="100" workbookViewId="0">
      <selection activeCell="D20" sqref="D20"/>
    </sheetView>
  </sheetViews>
  <sheetFormatPr defaultColWidth="9.140625" defaultRowHeight="16.5"/>
  <cols>
    <col min="1" max="1" width="4.140625" style="499" bestFit="1" customWidth="1"/>
    <col min="2" max="2" width="37.140625" style="499" customWidth="1"/>
    <col min="3" max="3" width="20.140625" style="499" customWidth="1"/>
    <col min="4" max="4" width="10.140625" style="499" bestFit="1" customWidth="1"/>
    <col min="5" max="5" width="9" style="499" bestFit="1" customWidth="1"/>
    <col min="6" max="6" width="10.28515625" style="499" bestFit="1" customWidth="1"/>
    <col min="7" max="7" width="12.85546875" style="499" customWidth="1"/>
    <col min="8" max="8" width="11.28515625" style="499" customWidth="1"/>
    <col min="9" max="9" width="12" style="499" customWidth="1"/>
    <col min="10" max="16384" width="9.140625" style="499"/>
  </cols>
  <sheetData>
    <row r="1" spans="1:14" ht="18" thickBot="1">
      <c r="A1" s="508"/>
      <c r="B1" s="509" t="s">
        <v>150</v>
      </c>
      <c r="C1" s="510" t="s">
        <v>250</v>
      </c>
      <c r="D1" s="511"/>
      <c r="E1" s="511"/>
      <c r="F1" s="512"/>
      <c r="G1" s="513"/>
      <c r="H1" s="508"/>
      <c r="I1" s="508"/>
    </row>
    <row r="2" spans="1:14">
      <c r="A2" s="514"/>
      <c r="B2" s="515" t="s">
        <v>159</v>
      </c>
      <c r="C2" s="516"/>
      <c r="D2" s="516"/>
      <c r="E2" s="516"/>
      <c r="F2" s="516"/>
      <c r="G2" s="516"/>
      <c r="H2" s="516"/>
      <c r="I2" s="517"/>
    </row>
    <row r="3" spans="1:14" ht="17.25">
      <c r="A3" s="518"/>
      <c r="B3" s="779"/>
      <c r="C3" s="779"/>
      <c r="D3" s="779"/>
      <c r="E3" s="779"/>
      <c r="F3" s="779"/>
      <c r="G3" s="779"/>
      <c r="H3" s="779"/>
      <c r="I3" s="779"/>
    </row>
    <row r="4" spans="1:14" ht="108">
      <c r="A4" s="780" t="s">
        <v>63</v>
      </c>
      <c r="B4" s="521" t="s">
        <v>89</v>
      </c>
      <c r="C4" s="522" t="s">
        <v>90</v>
      </c>
      <c r="D4" s="522" t="s">
        <v>151</v>
      </c>
      <c r="E4" s="522" t="s">
        <v>92</v>
      </c>
      <c r="F4" s="522" t="s">
        <v>93</v>
      </c>
      <c r="G4" s="522" t="s">
        <v>117</v>
      </c>
      <c r="H4" s="522" t="s">
        <v>174</v>
      </c>
      <c r="I4" s="522" t="s">
        <v>175</v>
      </c>
    </row>
    <row r="5" spans="1:14">
      <c r="A5" s="567">
        <v>1</v>
      </c>
      <c r="B5" s="568">
        <v>2</v>
      </c>
      <c r="C5" s="568">
        <v>4</v>
      </c>
      <c r="D5" s="567">
        <v>5</v>
      </c>
      <c r="E5" s="568">
        <v>6</v>
      </c>
      <c r="F5" s="567">
        <v>7</v>
      </c>
      <c r="G5" s="568">
        <v>8</v>
      </c>
      <c r="H5" s="567">
        <v>9</v>
      </c>
      <c r="I5" s="567">
        <v>11</v>
      </c>
    </row>
    <row r="6" spans="1:14">
      <c r="A6" s="571">
        <v>1</v>
      </c>
      <c r="B6" s="572" t="s">
        <v>179</v>
      </c>
      <c r="C6" s="541">
        <v>395.8</v>
      </c>
      <c r="D6" s="782">
        <f>H15</f>
        <v>100</v>
      </c>
      <c r="E6" s="781">
        <v>253</v>
      </c>
      <c r="F6" s="780">
        <v>200.47</v>
      </c>
      <c r="G6" s="780">
        <f>30/1000</f>
        <v>0.03</v>
      </c>
      <c r="H6" s="569">
        <f>(D6+C6/0.8)*E6*F6*G6</f>
        <v>904952.15167499997</v>
      </c>
      <c r="I6" s="570">
        <f>H6/1000</f>
        <v>904.95215167499998</v>
      </c>
    </row>
    <row r="7" spans="1:14">
      <c r="A7" s="780">
        <v>2</v>
      </c>
      <c r="B7" s="572" t="s">
        <v>180</v>
      </c>
      <c r="C7" s="541">
        <v>557.34</v>
      </c>
      <c r="D7" s="782">
        <f>H16</f>
        <v>97</v>
      </c>
      <c r="E7" s="781">
        <v>253</v>
      </c>
      <c r="F7" s="780">
        <v>200.47</v>
      </c>
      <c r="G7" s="780">
        <f t="shared" ref="G7:G10" si="0">30/1000</f>
        <v>0.03</v>
      </c>
      <c r="H7" s="569">
        <f t="shared" ref="H7:H10" si="1">(D7+C7/0.8)*E7*F7*G7</f>
        <v>1207629.9268274999</v>
      </c>
      <c r="I7" s="570">
        <f t="shared" ref="I7:I10" si="2">H7/1000</f>
        <v>1207.6299268275</v>
      </c>
    </row>
    <row r="8" spans="1:14">
      <c r="A8" s="571">
        <v>3</v>
      </c>
      <c r="B8" s="572" t="s">
        <v>181</v>
      </c>
      <c r="C8" s="558">
        <v>528</v>
      </c>
      <c r="D8" s="782">
        <f>H17</f>
        <v>101</v>
      </c>
      <c r="E8" s="781">
        <v>253</v>
      </c>
      <c r="F8" s="780">
        <v>200.47</v>
      </c>
      <c r="G8" s="780">
        <f t="shared" si="0"/>
        <v>0.03</v>
      </c>
      <c r="H8" s="569">
        <f t="shared" si="1"/>
        <v>1157912.7152999998</v>
      </c>
      <c r="I8" s="570">
        <f t="shared" si="2"/>
        <v>1157.9127152999997</v>
      </c>
    </row>
    <row r="9" spans="1:14">
      <c r="A9" s="780">
        <v>4</v>
      </c>
      <c r="B9" s="572" t="s">
        <v>183</v>
      </c>
      <c r="C9" s="558">
        <v>517.88</v>
      </c>
      <c r="D9" s="782">
        <f>+H18</f>
        <v>95</v>
      </c>
      <c r="E9" s="781">
        <v>253</v>
      </c>
      <c r="F9" s="780">
        <v>200.47</v>
      </c>
      <c r="G9" s="780">
        <f t="shared" si="0"/>
        <v>0.03</v>
      </c>
      <c r="H9" s="569">
        <f t="shared" si="1"/>
        <v>1129535.4851549999</v>
      </c>
      <c r="I9" s="570">
        <f t="shared" si="2"/>
        <v>1129.5354851549998</v>
      </c>
    </row>
    <row r="10" spans="1:14">
      <c r="A10" s="571">
        <v>5</v>
      </c>
      <c r="B10" s="572" t="s">
        <v>264</v>
      </c>
      <c r="C10" s="558">
        <v>310.5</v>
      </c>
      <c r="D10" s="782">
        <f>+H19</f>
        <v>73</v>
      </c>
      <c r="E10" s="781">
        <v>253</v>
      </c>
      <c r="F10" s="780">
        <v>200.47</v>
      </c>
      <c r="G10" s="780">
        <f t="shared" si="0"/>
        <v>0.03</v>
      </c>
      <c r="H10" s="569">
        <f t="shared" si="1"/>
        <v>701632.72121250001</v>
      </c>
      <c r="I10" s="570">
        <f t="shared" si="2"/>
        <v>701.63272121249997</v>
      </c>
    </row>
    <row r="11" spans="1:14">
      <c r="A11" s="781"/>
      <c r="B11" s="782" t="s">
        <v>75</v>
      </c>
      <c r="C11" s="540">
        <f>SUM(C6:C10)</f>
        <v>2309.52</v>
      </c>
      <c r="D11" s="227">
        <f>SUM(D6:D10)</f>
        <v>466</v>
      </c>
      <c r="E11" s="782" t="s">
        <v>7</v>
      </c>
      <c r="F11" s="782" t="s">
        <v>7</v>
      </c>
      <c r="G11" s="782" t="s">
        <v>7</v>
      </c>
      <c r="H11" s="569">
        <f>SUM(H6:H10)</f>
        <v>5101663.000169999</v>
      </c>
      <c r="I11" s="774">
        <f>SUM(I6:I10)</f>
        <v>5101.6630001699996</v>
      </c>
    </row>
    <row r="13" spans="1:14" s="547" customFormat="1" ht="13.5">
      <c r="B13" s="784" t="s">
        <v>82</v>
      </c>
      <c r="C13" s="784"/>
      <c r="D13" s="784"/>
      <c r="E13" s="784"/>
      <c r="F13" s="784"/>
      <c r="G13" s="784"/>
      <c r="H13" s="784"/>
      <c r="M13" s="784"/>
      <c r="N13" s="784"/>
    </row>
    <row r="14" spans="1:14" s="547" customFormat="1" ht="29.25" customHeight="1">
      <c r="B14" s="815" t="s">
        <v>79</v>
      </c>
      <c r="C14" s="816"/>
      <c r="D14" s="548" t="s">
        <v>83</v>
      </c>
      <c r="E14" s="549" t="s">
        <v>84</v>
      </c>
      <c r="F14" s="549" t="s">
        <v>85</v>
      </c>
      <c r="G14" s="549" t="s">
        <v>86</v>
      </c>
      <c r="H14" s="549" t="s">
        <v>87</v>
      </c>
      <c r="M14" s="784"/>
      <c r="N14" s="784"/>
    </row>
    <row r="15" spans="1:14" s="547" customFormat="1" ht="14.25">
      <c r="B15" s="812" t="s">
        <v>225</v>
      </c>
      <c r="C15" s="814"/>
      <c r="D15" s="548">
        <v>12</v>
      </c>
      <c r="E15" s="549">
        <v>48</v>
      </c>
      <c r="F15" s="549">
        <v>19</v>
      </c>
      <c r="G15" s="549">
        <v>21</v>
      </c>
      <c r="H15" s="550">
        <f>SUM(D15:G15)</f>
        <v>100</v>
      </c>
      <c r="M15" s="784"/>
      <c r="N15" s="784"/>
    </row>
    <row r="16" spans="1:14" s="547" customFormat="1" ht="14.25">
      <c r="B16" s="812" t="s">
        <v>266</v>
      </c>
      <c r="C16" s="814"/>
      <c r="D16" s="548">
        <v>12</v>
      </c>
      <c r="E16" s="549">
        <v>48</v>
      </c>
      <c r="F16" s="549">
        <v>17</v>
      </c>
      <c r="G16" s="549">
        <v>20</v>
      </c>
      <c r="H16" s="550">
        <f t="shared" ref="H16:H19" si="3">SUM(D16:G16)</f>
        <v>97</v>
      </c>
      <c r="M16" s="784"/>
      <c r="N16" s="784"/>
    </row>
    <row r="17" spans="1:14" s="547" customFormat="1" ht="14.25">
      <c r="B17" s="812" t="s">
        <v>227</v>
      </c>
      <c r="C17" s="814"/>
      <c r="D17" s="548">
        <v>12</v>
      </c>
      <c r="E17" s="549">
        <v>48</v>
      </c>
      <c r="F17" s="549">
        <v>17</v>
      </c>
      <c r="G17" s="549">
        <v>24</v>
      </c>
      <c r="H17" s="550">
        <f t="shared" si="3"/>
        <v>101</v>
      </c>
      <c r="M17" s="784"/>
      <c r="N17" s="784"/>
    </row>
    <row r="18" spans="1:14" s="547" customFormat="1" ht="14.25">
      <c r="B18" s="812" t="s">
        <v>228</v>
      </c>
      <c r="C18" s="814"/>
      <c r="D18" s="548">
        <v>11</v>
      </c>
      <c r="E18" s="549">
        <v>45</v>
      </c>
      <c r="F18" s="549">
        <v>17</v>
      </c>
      <c r="G18" s="549">
        <v>22</v>
      </c>
      <c r="H18" s="550">
        <f t="shared" si="3"/>
        <v>95</v>
      </c>
      <c r="M18" s="784"/>
      <c r="N18" s="784"/>
    </row>
    <row r="19" spans="1:14" s="547" customFormat="1" ht="14.25">
      <c r="B19" s="812" t="s">
        <v>278</v>
      </c>
      <c r="C19" s="814"/>
      <c r="D19" s="548">
        <v>11</v>
      </c>
      <c r="E19" s="549">
        <v>45</v>
      </c>
      <c r="F19" s="549">
        <v>17</v>
      </c>
      <c r="G19" s="549"/>
      <c r="H19" s="550">
        <f t="shared" si="3"/>
        <v>73</v>
      </c>
      <c r="M19" s="784"/>
      <c r="N19" s="784"/>
    </row>
    <row r="20" spans="1:14" s="547" customFormat="1" ht="14.25">
      <c r="B20" s="551" t="s">
        <v>75</v>
      </c>
      <c r="C20" s="548"/>
      <c r="D20" s="552">
        <f>SUM(D15:D19)</f>
        <v>58</v>
      </c>
      <c r="E20" s="552">
        <f>SUM(E15:E19)</f>
        <v>234</v>
      </c>
      <c r="F20" s="552">
        <f>SUM(F15:F19)</f>
        <v>87</v>
      </c>
      <c r="G20" s="552">
        <f>SUM(G15:G19)</f>
        <v>87</v>
      </c>
      <c r="H20" s="552">
        <f>SUM(H15:H19)</f>
        <v>466</v>
      </c>
      <c r="M20" s="784"/>
      <c r="N20" s="784"/>
    </row>
    <row r="22" spans="1:14">
      <c r="A22" s="547"/>
      <c r="B22" s="573" t="s">
        <v>158</v>
      </c>
      <c r="C22" s="547"/>
      <c r="D22" s="574"/>
      <c r="E22" s="574"/>
      <c r="F22" s="574"/>
      <c r="G22" s="574"/>
    </row>
    <row r="23" spans="1:14">
      <c r="A23" s="547"/>
      <c r="B23" s="547"/>
      <c r="C23" s="575"/>
      <c r="D23" s="575"/>
      <c r="E23" s="575"/>
      <c r="F23" s="575"/>
      <c r="G23" s="575"/>
    </row>
    <row r="24" spans="1:14" ht="67.5">
      <c r="A24" s="576" t="s">
        <v>34</v>
      </c>
      <c r="B24" s="577" t="s">
        <v>96</v>
      </c>
      <c r="C24" s="577" t="s">
        <v>138</v>
      </c>
      <c r="D24" s="577" t="s">
        <v>139</v>
      </c>
      <c r="E24" s="577" t="s">
        <v>140</v>
      </c>
      <c r="F24" s="577" t="s">
        <v>141</v>
      </c>
      <c r="G24" s="577" t="s">
        <v>142</v>
      </c>
    </row>
    <row r="25" spans="1:14" ht="81">
      <c r="A25" s="578">
        <v>1</v>
      </c>
      <c r="B25" s="572" t="s">
        <v>186</v>
      </c>
      <c r="C25" s="579" t="s">
        <v>94</v>
      </c>
      <c r="D25" s="579">
        <v>500</v>
      </c>
      <c r="E25" s="579">
        <v>20</v>
      </c>
      <c r="F25" s="579">
        <v>12</v>
      </c>
      <c r="G25" s="580">
        <f>E25*D25*F25/1000</f>
        <v>120</v>
      </c>
    </row>
    <row r="26" spans="1:14" ht="81">
      <c r="A26" s="578">
        <v>2</v>
      </c>
      <c r="B26" s="572" t="s">
        <v>187</v>
      </c>
      <c r="C26" s="579" t="s">
        <v>94</v>
      </c>
      <c r="D26" s="579">
        <v>859</v>
      </c>
      <c r="E26" s="579">
        <v>20</v>
      </c>
      <c r="F26" s="579">
        <v>12</v>
      </c>
      <c r="G26" s="580">
        <v>206.16</v>
      </c>
    </row>
    <row r="27" spans="1:14" ht="81">
      <c r="A27" s="578">
        <v>3</v>
      </c>
      <c r="B27" s="572" t="s">
        <v>188</v>
      </c>
      <c r="C27" s="579" t="s">
        <v>94</v>
      </c>
      <c r="D27" s="579">
        <v>700</v>
      </c>
      <c r="E27" s="579">
        <v>20</v>
      </c>
      <c r="F27" s="579">
        <v>12</v>
      </c>
      <c r="G27" s="580">
        <v>168</v>
      </c>
    </row>
    <row r="28" spans="1:14" ht="81">
      <c r="A28" s="578">
        <v>4</v>
      </c>
      <c r="B28" s="572" t="s">
        <v>189</v>
      </c>
      <c r="C28" s="579" t="s">
        <v>136</v>
      </c>
      <c r="D28" s="579">
        <v>200</v>
      </c>
      <c r="E28" s="579">
        <v>20</v>
      </c>
      <c r="F28" s="579">
        <v>12</v>
      </c>
      <c r="G28" s="580">
        <v>48</v>
      </c>
    </row>
    <row r="29" spans="1:14" ht="94.5">
      <c r="A29" s="578">
        <v>5</v>
      </c>
      <c r="B29" s="572" t="s">
        <v>191</v>
      </c>
      <c r="C29" s="579" t="s">
        <v>94</v>
      </c>
      <c r="D29" s="579">
        <v>580</v>
      </c>
      <c r="E29" s="579">
        <v>20</v>
      </c>
      <c r="F29" s="579">
        <v>12</v>
      </c>
      <c r="G29" s="580">
        <v>139.19999999999999</v>
      </c>
    </row>
    <row r="30" spans="1:14" ht="81">
      <c r="A30" s="578">
        <v>6</v>
      </c>
      <c r="B30" s="572" t="s">
        <v>190</v>
      </c>
      <c r="C30" s="579" t="s">
        <v>94</v>
      </c>
      <c r="D30" s="579">
        <v>980</v>
      </c>
      <c r="E30" s="579">
        <v>20</v>
      </c>
      <c r="F30" s="579">
        <v>12</v>
      </c>
      <c r="G30" s="580">
        <v>235.2</v>
      </c>
    </row>
    <row r="31" spans="1:14">
      <c r="A31" s="581"/>
      <c r="B31" s="582" t="s">
        <v>185</v>
      </c>
      <c r="C31" s="780"/>
      <c r="D31" s="780"/>
      <c r="E31" s="780"/>
      <c r="F31" s="780"/>
      <c r="G31" s="583">
        <f>SUM(G25:G30)</f>
        <v>916.56</v>
      </c>
    </row>
  </sheetData>
  <mergeCells count="6">
    <mergeCell ref="B18:C18"/>
    <mergeCell ref="B19:C19"/>
    <mergeCell ref="B14:C14"/>
    <mergeCell ref="B15:C15"/>
    <mergeCell ref="B16:C16"/>
    <mergeCell ref="B17:C17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topLeftCell="C1" workbookViewId="0">
      <selection activeCell="E16" sqref="E16"/>
    </sheetView>
  </sheetViews>
  <sheetFormatPr defaultRowHeight="15"/>
  <sheetData>
    <row r="13" spans="1:9" s="530" customFormat="1" ht="15.75">
      <c r="A13" s="529"/>
      <c r="B13" s="529" t="s">
        <v>82</v>
      </c>
      <c r="C13" s="529"/>
      <c r="D13" s="529"/>
      <c r="E13" s="529"/>
      <c r="F13" s="529"/>
      <c r="G13" s="529"/>
      <c r="H13" s="529"/>
      <c r="I13" s="529"/>
    </row>
    <row r="14" spans="1:9" s="530" customFormat="1" ht="64.5">
      <c r="A14" s="531" t="s">
        <v>79</v>
      </c>
      <c r="B14" s="532"/>
      <c r="C14" s="533"/>
      <c r="D14" s="622" t="s">
        <v>244</v>
      </c>
      <c r="E14" s="534" t="s">
        <v>83</v>
      </c>
      <c r="F14" s="534" t="s">
        <v>84</v>
      </c>
      <c r="G14" s="534" t="s">
        <v>85</v>
      </c>
      <c r="H14" s="534" t="s">
        <v>86</v>
      </c>
      <c r="I14" s="534" t="s">
        <v>87</v>
      </c>
    </row>
    <row r="15" spans="1:9" s="530" customFormat="1" ht="15.75">
      <c r="A15" s="834" t="s">
        <v>46</v>
      </c>
      <c r="B15" s="835"/>
      <c r="C15" s="836"/>
      <c r="D15" s="535">
        <f>BDX!D21</f>
        <v>22</v>
      </c>
      <c r="E15" s="626">
        <f>BDX!E21+Kargadrich!E15+vchrabek!D15+v.qr!D18+'Yerevan qax'!D16+aragac!D16+ararat!D19+armavir!D14+gexarquniq!D19+lori!D18+kotayq!D17+shirak!D17+Syuniq!D18+tavush!D17+snankutyan!D13</f>
        <v>326</v>
      </c>
      <c r="F15" s="626" t="e">
        <f>BDX!F21+Kargadrich!F15+vchrabek!E15+v.qr!E18+'Yerevan qax'!E16+aragac!E16+ararat!E19+armavir!E14+gexarquniq!E19+lori!E18+kotayq!E17+shirak!E17+Syuniq!E18+tavush!E17+snankutyan!E13+#REF!</f>
        <v>#REF!</v>
      </c>
      <c r="G15" s="626" t="e">
        <f>BDX!G21+Kargadrich!G15+vchrabek!F15+v.qr!F18+'Yerevan qax'!F16+aragac!F16+ararat!F19+armavir!F14+gexarquniq!F19+lori!F18+kotayq!F17+shirak!F17+Syuniq!F18+tavush!F17+snankutyan!F13+#REF!</f>
        <v>#REF!</v>
      </c>
      <c r="H15" s="626" t="e">
        <f>BDX!H21+Kargadrich!H15+vchrabek!G15+v.qr!G18+'Yerevan qax'!G16+aragac!G16+ararat!G19+armavir!G14+gexarquniq!G19+lori!G18+kotayq!G17+shirak!G17+Syuniq!G18+tavush!G17+snankutyan!G13+#REF!</f>
        <v>#REF!</v>
      </c>
      <c r="I15" s="536" t="e">
        <f>SUM(D15:H15)</f>
        <v>#REF!</v>
      </c>
    </row>
    <row r="16" spans="1:9" s="530" customFormat="1" ht="15.75">
      <c r="A16" s="834"/>
      <c r="B16" s="835"/>
      <c r="C16" s="836"/>
      <c r="D16" s="535"/>
      <c r="E16" s="535"/>
      <c r="F16" s="535"/>
      <c r="G16" s="535"/>
      <c r="H16" s="535"/>
      <c r="I16" s="536"/>
    </row>
    <row r="17" spans="1:9" s="530" customFormat="1" ht="15.75">
      <c r="A17" s="834"/>
      <c r="B17" s="835"/>
      <c r="C17" s="836"/>
      <c r="D17" s="535"/>
      <c r="E17" s="535"/>
      <c r="F17" s="535"/>
      <c r="G17" s="535"/>
      <c r="H17" s="535"/>
      <c r="I17" s="536"/>
    </row>
    <row r="18" spans="1:9" s="530" customFormat="1" ht="15.75">
      <c r="A18" s="834"/>
      <c r="B18" s="835"/>
      <c r="C18" s="836"/>
      <c r="D18" s="535"/>
      <c r="E18" s="535"/>
      <c r="F18" s="535"/>
      <c r="G18" s="535"/>
      <c r="H18" s="535"/>
      <c r="I18" s="536"/>
    </row>
    <row r="19" spans="1:9" s="530" customFormat="1" ht="15.75">
      <c r="A19" s="834"/>
      <c r="B19" s="835"/>
      <c r="C19" s="836"/>
      <c r="D19" s="535"/>
      <c r="E19" s="535"/>
      <c r="F19" s="535"/>
      <c r="G19" s="535"/>
      <c r="H19" s="535"/>
      <c r="I19" s="536"/>
    </row>
    <row r="20" spans="1:9" s="530" customFormat="1" ht="15.75">
      <c r="A20" s="536" t="s">
        <v>75</v>
      </c>
      <c r="B20" s="532"/>
      <c r="C20" s="533"/>
      <c r="D20" s="536">
        <f t="shared" ref="D20:I20" si="0">SUM(D15:D19)</f>
        <v>22</v>
      </c>
      <c r="E20" s="536">
        <f t="shared" si="0"/>
        <v>326</v>
      </c>
      <c r="F20" s="536" t="e">
        <f t="shared" si="0"/>
        <v>#REF!</v>
      </c>
      <c r="G20" s="536" t="e">
        <f t="shared" si="0"/>
        <v>#REF!</v>
      </c>
      <c r="H20" s="536" t="e">
        <f t="shared" si="0"/>
        <v>#REF!</v>
      </c>
      <c r="I20" s="536" t="e">
        <f t="shared" si="0"/>
        <v>#REF!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13</vt:i4>
      </vt:variant>
    </vt:vector>
  </HeadingPairs>
  <TitlesOfParts>
    <vt:vector size="42" baseType="lpstr">
      <vt:lpstr>ampop</vt:lpstr>
      <vt:lpstr>BDX</vt:lpstr>
      <vt:lpstr>Kargadrich</vt:lpstr>
      <vt:lpstr>vchrabek</vt:lpstr>
      <vt:lpstr>v.qax</vt:lpstr>
      <vt:lpstr>v.qr</vt:lpstr>
      <vt:lpstr>varchakan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snankutyan</vt:lpstr>
      <vt:lpstr>Ver.Hakakorupcion</vt:lpstr>
      <vt:lpstr>Yerevan qax</vt:lpstr>
      <vt:lpstr>Yerevan qr</vt:lpstr>
      <vt:lpstr>Sheet2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Kargadrich!Print_Area</vt:lpstr>
      <vt:lpstr>kentron!Print_Area</vt:lpstr>
      <vt:lpstr>v.qr!Print_Area</vt:lpstr>
      <vt:lpstr>vchrabek!Print_Area</vt:lpstr>
      <vt:lpstr>'Yerevan qax'!Print_Area</vt:lpstr>
      <vt:lpstr>'Yerevan qr'!Print_Area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2023-03-21T08:17:14Z</dcterms:modified>
</cp:coreProperties>
</file>